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20\BÁO CÁO NĂM 2020\TỔNG HỢP BÁO CÁO PHÁP LỆNH 09\BỘ PHỤ LỤC KÈM THEO BÁO CÁO PHÁP LỆNH 09 GỬI ĐI\"/>
    </mc:Choice>
  </mc:AlternateContent>
  <bookViews>
    <workbookView xWindow="0" yWindow="0" windowWidth="20490" windowHeight="9285" firstSheet="1" activeTab="1"/>
  </bookViews>
  <sheets>
    <sheet name="SỬA CHO HẬU" sheetId="18" state="hidden" r:id="rId1"/>
    <sheet name="TỔNG TỪNG NĂM" sheetId="17" r:id="rId2"/>
    <sheet name="TỔNG TỪNG TỈNH" sheetId="16" state="hidden" r:id="rId3"/>
    <sheet name="2019" sheetId="15" state="hidden" r:id="rId4"/>
    <sheet name="2018" sheetId="14" state="hidden" r:id="rId5"/>
    <sheet name="2017" sheetId="13" state="hidden" r:id="rId6"/>
    <sheet name="2016" sheetId="12" state="hidden" r:id="rId7"/>
    <sheet name="2015" sheetId="1" state="hidden" r:id="rId8"/>
    <sheet name="Sheet2" sheetId="2" state="hidden" r:id="rId9"/>
  </sheets>
  <definedNames>
    <definedName name="_xlnm.Print_Titles" localSheetId="7">'2015'!$5:$7</definedName>
    <definedName name="_xlnm.Print_Titles" localSheetId="6">'2016'!$5:$7</definedName>
    <definedName name="_xlnm.Print_Titles" localSheetId="5">'2017'!$5:$7</definedName>
    <definedName name="_xlnm.Print_Titles" localSheetId="4">'2018'!$5:$7</definedName>
    <definedName name="_xlnm.Print_Titles" localSheetId="3">'2019'!$5:$7</definedName>
    <definedName name="_xlnm.Print_Titles" localSheetId="0">'SỬA CHO HẬU'!$5:$7</definedName>
    <definedName name="_xlnm.Print_Titles" localSheetId="1">'TỔNG TỪNG NĂM'!$5:$7</definedName>
    <definedName name="_xlnm.Print_Titles" localSheetId="2">'TỔNG TỪNG TỈNH'!$5:$7</definedName>
  </definedNames>
  <calcPr calcId="162913"/>
</workbook>
</file>

<file path=xl/calcChain.xml><?xml version="1.0" encoding="utf-8"?>
<calcChain xmlns="http://schemas.openxmlformats.org/spreadsheetml/2006/main">
  <c r="U13" i="18" l="1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D13" i="17" l="1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C13" i="17"/>
  <c r="L9" i="15" l="1"/>
  <c r="L10" i="15"/>
  <c r="H10" i="15" s="1"/>
  <c r="L11" i="15"/>
  <c r="H11" i="15" s="1"/>
  <c r="L12" i="15"/>
  <c r="L13" i="15"/>
  <c r="L14" i="15"/>
  <c r="H14" i="15" s="1"/>
  <c r="L15" i="15"/>
  <c r="H15" i="15" s="1"/>
  <c r="L16" i="15"/>
  <c r="H16" i="15" s="1"/>
  <c r="L17" i="15"/>
  <c r="L18" i="15"/>
  <c r="H18" i="15" s="1"/>
  <c r="L19" i="15"/>
  <c r="H19" i="15" s="1"/>
  <c r="L20" i="15"/>
  <c r="L21" i="15"/>
  <c r="L22" i="15"/>
  <c r="H22" i="15" s="1"/>
  <c r="L23" i="15"/>
  <c r="H23" i="15" s="1"/>
  <c r="L24" i="15"/>
  <c r="H24" i="15" s="1"/>
  <c r="L25" i="15"/>
  <c r="L27" i="15"/>
  <c r="H27" i="15" s="1"/>
  <c r="L28" i="15"/>
  <c r="L29" i="15"/>
  <c r="L30" i="15"/>
  <c r="H30" i="15" s="1"/>
  <c r="L31" i="15"/>
  <c r="H31" i="15" s="1"/>
  <c r="L32" i="15"/>
  <c r="H32" i="15" s="1"/>
  <c r="L33" i="15"/>
  <c r="L34" i="15"/>
  <c r="H34" i="15" s="1"/>
  <c r="L35" i="15"/>
  <c r="H35" i="15" s="1"/>
  <c r="L36" i="15"/>
  <c r="H36" i="15" s="1"/>
  <c r="L37" i="15"/>
  <c r="L38" i="15"/>
  <c r="H38" i="15" s="1"/>
  <c r="L39" i="15"/>
  <c r="H39" i="15" s="1"/>
  <c r="L40" i="15"/>
  <c r="H40" i="15" s="1"/>
  <c r="L41" i="15"/>
  <c r="L42" i="15"/>
  <c r="H42" i="15" s="1"/>
  <c r="L43" i="15"/>
  <c r="H43" i="15" s="1"/>
  <c r="L44" i="15"/>
  <c r="L45" i="15"/>
  <c r="L46" i="15"/>
  <c r="H46" i="15" s="1"/>
  <c r="L47" i="15"/>
  <c r="H47" i="15" s="1"/>
  <c r="L48" i="15"/>
  <c r="H48" i="15" s="1"/>
  <c r="L49" i="15"/>
  <c r="L50" i="15"/>
  <c r="H50" i="15" s="1"/>
  <c r="L51" i="15"/>
  <c r="H51" i="15" s="1"/>
  <c r="L52" i="15"/>
  <c r="L53" i="15"/>
  <c r="L54" i="15"/>
  <c r="H54" i="15" s="1"/>
  <c r="L55" i="15"/>
  <c r="H55" i="15" s="1"/>
  <c r="L56" i="15"/>
  <c r="H56" i="15" s="1"/>
  <c r="L57" i="15"/>
  <c r="L58" i="15"/>
  <c r="H58" i="15" s="1"/>
  <c r="L59" i="15"/>
  <c r="H59" i="15" s="1"/>
  <c r="L60" i="15"/>
  <c r="H60" i="15" s="1"/>
  <c r="L61" i="15"/>
  <c r="L62" i="15"/>
  <c r="H62" i="15" s="1"/>
  <c r="L63" i="15"/>
  <c r="H63" i="15" s="1"/>
  <c r="L64" i="15"/>
  <c r="H64" i="15" s="1"/>
  <c r="L65" i="15"/>
  <c r="L66" i="15"/>
  <c r="H66" i="15" s="1"/>
  <c r="L67" i="15"/>
  <c r="H67" i="15" s="1"/>
  <c r="L68" i="15"/>
  <c r="H68" i="15" s="1"/>
  <c r="L69" i="15"/>
  <c r="L70" i="15"/>
  <c r="H70" i="15" s="1"/>
  <c r="H9" i="15"/>
  <c r="H12" i="15"/>
  <c r="H13" i="15"/>
  <c r="H17" i="15"/>
  <c r="H20" i="15"/>
  <c r="H21" i="15"/>
  <c r="H25" i="15"/>
  <c r="H28" i="15"/>
  <c r="H29" i="15"/>
  <c r="H33" i="15"/>
  <c r="H37" i="15"/>
  <c r="H41" i="15"/>
  <c r="H44" i="15"/>
  <c r="H45" i="15"/>
  <c r="H49" i="15"/>
  <c r="H52" i="15"/>
  <c r="H53" i="15"/>
  <c r="H57" i="15"/>
  <c r="H61" i="15"/>
  <c r="H65" i="15"/>
  <c r="H69" i="15"/>
  <c r="T71" i="15"/>
  <c r="E71" i="14"/>
  <c r="F71" i="14"/>
  <c r="I71" i="14"/>
  <c r="J71" i="14"/>
  <c r="K71" i="14"/>
  <c r="M71" i="14"/>
  <c r="N71" i="14"/>
  <c r="P71" i="14"/>
  <c r="U71" i="14"/>
  <c r="E71" i="13"/>
  <c r="F71" i="13"/>
  <c r="I71" i="13"/>
  <c r="J71" i="13"/>
  <c r="K71" i="13"/>
  <c r="M71" i="13"/>
  <c r="N71" i="13"/>
  <c r="P71" i="13"/>
  <c r="U71" i="13"/>
  <c r="L9" i="12"/>
  <c r="L10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9" i="14"/>
  <c r="L10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60" i="13"/>
  <c r="L61" i="13"/>
  <c r="L62" i="13"/>
  <c r="L63" i="13"/>
  <c r="L64" i="13"/>
  <c r="L65" i="13"/>
  <c r="L66" i="13"/>
  <c r="L67" i="13"/>
  <c r="L68" i="13"/>
  <c r="L69" i="13"/>
  <c r="L70" i="13"/>
  <c r="M71" i="1"/>
  <c r="N71" i="1"/>
  <c r="O71" i="1"/>
  <c r="P71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8" i="1"/>
  <c r="C71" i="1"/>
  <c r="E71" i="1"/>
  <c r="F71" i="1"/>
  <c r="G71" i="1"/>
  <c r="I71" i="1"/>
  <c r="J71" i="1"/>
  <c r="K71" i="1"/>
  <c r="R71" i="1"/>
  <c r="S71" i="1"/>
  <c r="T71" i="1"/>
  <c r="U71" i="1"/>
  <c r="E71" i="15" l="1"/>
  <c r="F71" i="15"/>
  <c r="G71" i="15"/>
  <c r="I71" i="15"/>
  <c r="J71" i="15"/>
  <c r="K71" i="15"/>
  <c r="M71" i="15"/>
  <c r="N71" i="15"/>
  <c r="P71" i="15"/>
  <c r="G57" i="14" l="1"/>
  <c r="G57" i="13"/>
  <c r="G57" i="12" l="1"/>
  <c r="E71" i="12" l="1"/>
  <c r="F71" i="12"/>
  <c r="I71" i="12"/>
  <c r="J71" i="12"/>
  <c r="K71" i="12"/>
  <c r="M71" i="12"/>
  <c r="N71" i="12"/>
  <c r="P71" i="12"/>
  <c r="U71" i="12"/>
  <c r="H12" i="1" l="1"/>
  <c r="H10" i="1"/>
  <c r="H11" i="1"/>
  <c r="H13" i="1"/>
  <c r="H21" i="1"/>
  <c r="H24" i="1"/>
  <c r="H29" i="1"/>
  <c r="H32" i="1"/>
  <c r="H37" i="1"/>
  <c r="H40" i="1"/>
  <c r="H45" i="1"/>
  <c r="H48" i="1"/>
  <c r="H53" i="1"/>
  <c r="H56" i="1"/>
  <c r="H61" i="1"/>
  <c r="H64" i="1"/>
  <c r="H69" i="1"/>
  <c r="H15" i="1"/>
  <c r="H19" i="1"/>
  <c r="H20" i="1"/>
  <c r="H23" i="1"/>
  <c r="H27" i="1"/>
  <c r="H28" i="1"/>
  <c r="H31" i="1"/>
  <c r="H35" i="1"/>
  <c r="H36" i="1"/>
  <c r="H39" i="1"/>
  <c r="H43" i="1"/>
  <c r="H44" i="1"/>
  <c r="H47" i="1"/>
  <c r="H51" i="1"/>
  <c r="H52" i="1"/>
  <c r="H55" i="1"/>
  <c r="H59" i="1"/>
  <c r="H60" i="1"/>
  <c r="H63" i="1"/>
  <c r="H67" i="1"/>
  <c r="H68" i="1"/>
  <c r="H9" i="1"/>
  <c r="H14" i="1"/>
  <c r="H17" i="1"/>
  <c r="H18" i="1"/>
  <c r="H22" i="1"/>
  <c r="H25" i="1"/>
  <c r="H26" i="1"/>
  <c r="H30" i="1"/>
  <c r="H33" i="1"/>
  <c r="H34" i="1"/>
  <c r="H38" i="1"/>
  <c r="H41" i="1"/>
  <c r="H42" i="1"/>
  <c r="H46" i="1"/>
  <c r="H49" i="1"/>
  <c r="H50" i="1"/>
  <c r="H54" i="1"/>
  <c r="H57" i="1"/>
  <c r="H58" i="1"/>
  <c r="H62" i="1"/>
  <c r="H65" i="1"/>
  <c r="H66" i="1"/>
  <c r="H70" i="1"/>
  <c r="H16" i="1" l="1"/>
  <c r="L71" i="1"/>
  <c r="G12" i="13"/>
  <c r="G37" i="13"/>
  <c r="G37" i="12"/>
  <c r="G9" i="14" l="1"/>
  <c r="G71" i="14" s="1"/>
  <c r="G9" i="13"/>
  <c r="G71" i="13" s="1"/>
  <c r="G9" i="12"/>
  <c r="G60" i="12" l="1"/>
  <c r="O59" i="13"/>
  <c r="O71" i="13" l="1"/>
  <c r="L59" i="13"/>
  <c r="O55" i="14"/>
  <c r="L55" i="14" s="1"/>
  <c r="G49" i="12" l="1"/>
  <c r="G71" i="12" s="1"/>
  <c r="D36" i="1"/>
  <c r="Q36" i="1" s="1"/>
  <c r="O26" i="15" l="1"/>
  <c r="O26" i="14"/>
  <c r="L26" i="14" s="1"/>
  <c r="C71" i="15"/>
  <c r="C71" i="14"/>
  <c r="C71" i="13"/>
  <c r="C71" i="12"/>
  <c r="L26" i="15" l="1"/>
  <c r="H26" i="15" s="1"/>
  <c r="O71" i="15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8" i="16"/>
  <c r="H37" i="13"/>
  <c r="E9" i="16"/>
  <c r="E8" i="16"/>
  <c r="F8" i="16"/>
  <c r="G8" i="16"/>
  <c r="I8" i="16"/>
  <c r="J8" i="16"/>
  <c r="K8" i="16"/>
  <c r="M8" i="16"/>
  <c r="N8" i="16"/>
  <c r="O8" i="16"/>
  <c r="P8" i="16"/>
  <c r="U8" i="16"/>
  <c r="F9" i="16"/>
  <c r="G9" i="16"/>
  <c r="I9" i="16"/>
  <c r="J9" i="16"/>
  <c r="K9" i="16"/>
  <c r="L9" i="16"/>
  <c r="M9" i="16"/>
  <c r="N9" i="16"/>
  <c r="O9" i="16"/>
  <c r="P9" i="16"/>
  <c r="U9" i="16"/>
  <c r="E10" i="16"/>
  <c r="F10" i="16"/>
  <c r="G10" i="16"/>
  <c r="I10" i="16"/>
  <c r="J10" i="16"/>
  <c r="K10" i="16"/>
  <c r="M10" i="16"/>
  <c r="N10" i="16"/>
  <c r="O10" i="16"/>
  <c r="P10" i="16"/>
  <c r="U10" i="16"/>
  <c r="E11" i="16"/>
  <c r="F11" i="16"/>
  <c r="G11" i="16"/>
  <c r="I11" i="16"/>
  <c r="J11" i="16"/>
  <c r="K11" i="16"/>
  <c r="M11" i="16"/>
  <c r="N11" i="16"/>
  <c r="P11" i="16"/>
  <c r="T11" i="16"/>
  <c r="U11" i="16"/>
  <c r="E12" i="16"/>
  <c r="F12" i="16"/>
  <c r="G12" i="16"/>
  <c r="I12" i="16"/>
  <c r="J12" i="16"/>
  <c r="K12" i="16"/>
  <c r="M12" i="16"/>
  <c r="N12" i="16"/>
  <c r="O12" i="16"/>
  <c r="P12" i="16"/>
  <c r="U12" i="16"/>
  <c r="E13" i="16"/>
  <c r="F13" i="16"/>
  <c r="G13" i="16"/>
  <c r="I13" i="16"/>
  <c r="J13" i="16"/>
  <c r="K13" i="16"/>
  <c r="L13" i="16"/>
  <c r="M13" i="16"/>
  <c r="N13" i="16"/>
  <c r="O13" i="16"/>
  <c r="P13" i="16"/>
  <c r="U13" i="16"/>
  <c r="E14" i="16"/>
  <c r="F14" i="16"/>
  <c r="G14" i="16"/>
  <c r="I14" i="16"/>
  <c r="J14" i="16"/>
  <c r="K14" i="16"/>
  <c r="M14" i="16"/>
  <c r="N14" i="16"/>
  <c r="O14" i="16"/>
  <c r="P14" i="16"/>
  <c r="U14" i="16"/>
  <c r="E15" i="16"/>
  <c r="F15" i="16"/>
  <c r="G15" i="16"/>
  <c r="I15" i="16"/>
  <c r="J15" i="16"/>
  <c r="K15" i="16"/>
  <c r="M15" i="16"/>
  <c r="N15" i="16"/>
  <c r="O15" i="16"/>
  <c r="P15" i="16"/>
  <c r="U15" i="16"/>
  <c r="E16" i="16"/>
  <c r="F16" i="16"/>
  <c r="G16" i="16"/>
  <c r="I16" i="16"/>
  <c r="J16" i="16"/>
  <c r="K16" i="16"/>
  <c r="M16" i="16"/>
  <c r="N16" i="16"/>
  <c r="O16" i="16"/>
  <c r="P16" i="16"/>
  <c r="U16" i="16"/>
  <c r="E17" i="16"/>
  <c r="F17" i="16"/>
  <c r="G17" i="16"/>
  <c r="I17" i="16"/>
  <c r="J17" i="16"/>
  <c r="K17" i="16"/>
  <c r="M17" i="16"/>
  <c r="N17" i="16"/>
  <c r="O17" i="16"/>
  <c r="P17" i="16"/>
  <c r="U17" i="16"/>
  <c r="E18" i="16"/>
  <c r="F18" i="16"/>
  <c r="G18" i="16"/>
  <c r="I18" i="16"/>
  <c r="J18" i="16"/>
  <c r="K18" i="16"/>
  <c r="M18" i="16"/>
  <c r="N18" i="16"/>
  <c r="O18" i="16"/>
  <c r="P18" i="16"/>
  <c r="U18" i="16"/>
  <c r="E19" i="16"/>
  <c r="F19" i="16"/>
  <c r="G19" i="16"/>
  <c r="I19" i="16"/>
  <c r="J19" i="16"/>
  <c r="K19" i="16"/>
  <c r="M19" i="16"/>
  <c r="N19" i="16"/>
  <c r="O19" i="16"/>
  <c r="P19" i="16"/>
  <c r="U19" i="16"/>
  <c r="E20" i="16"/>
  <c r="F20" i="16"/>
  <c r="G20" i="16"/>
  <c r="I20" i="16"/>
  <c r="J20" i="16"/>
  <c r="K20" i="16"/>
  <c r="M20" i="16"/>
  <c r="N20" i="16"/>
  <c r="O20" i="16"/>
  <c r="P20" i="16"/>
  <c r="U20" i="16"/>
  <c r="E21" i="16"/>
  <c r="F21" i="16"/>
  <c r="G21" i="16"/>
  <c r="I21" i="16"/>
  <c r="J21" i="16"/>
  <c r="K21" i="16"/>
  <c r="M21" i="16"/>
  <c r="N21" i="16"/>
  <c r="O21" i="16"/>
  <c r="P21" i="16"/>
  <c r="U21" i="16"/>
  <c r="E22" i="16"/>
  <c r="F22" i="16"/>
  <c r="G22" i="16"/>
  <c r="I22" i="16"/>
  <c r="J22" i="16"/>
  <c r="K22" i="16"/>
  <c r="M22" i="16"/>
  <c r="N22" i="16"/>
  <c r="O22" i="16"/>
  <c r="P22" i="16"/>
  <c r="U22" i="16"/>
  <c r="E23" i="16"/>
  <c r="F23" i="16"/>
  <c r="G23" i="16"/>
  <c r="I23" i="16"/>
  <c r="J23" i="16"/>
  <c r="K23" i="16"/>
  <c r="M23" i="16"/>
  <c r="N23" i="16"/>
  <c r="O23" i="16"/>
  <c r="P23" i="16"/>
  <c r="U23" i="16"/>
  <c r="E24" i="16"/>
  <c r="F24" i="16"/>
  <c r="G24" i="16"/>
  <c r="I24" i="16"/>
  <c r="J24" i="16"/>
  <c r="K24" i="16"/>
  <c r="M24" i="16"/>
  <c r="N24" i="16"/>
  <c r="O24" i="16"/>
  <c r="P24" i="16"/>
  <c r="U24" i="16"/>
  <c r="E25" i="16"/>
  <c r="F25" i="16"/>
  <c r="G25" i="16"/>
  <c r="I25" i="16"/>
  <c r="J25" i="16"/>
  <c r="K25" i="16"/>
  <c r="M25" i="16"/>
  <c r="N25" i="16"/>
  <c r="O25" i="16"/>
  <c r="P25" i="16"/>
  <c r="R25" i="16"/>
  <c r="S25" i="16"/>
  <c r="T25" i="16"/>
  <c r="U25" i="16"/>
  <c r="E26" i="16"/>
  <c r="F26" i="16"/>
  <c r="G26" i="16"/>
  <c r="I26" i="16"/>
  <c r="J26" i="16"/>
  <c r="K26" i="16"/>
  <c r="M26" i="16"/>
  <c r="N26" i="16"/>
  <c r="O26" i="16"/>
  <c r="P26" i="16"/>
  <c r="R26" i="16"/>
  <c r="S26" i="16"/>
  <c r="T26" i="16"/>
  <c r="U26" i="16"/>
  <c r="E27" i="16"/>
  <c r="F27" i="16"/>
  <c r="G27" i="16"/>
  <c r="I27" i="16"/>
  <c r="J27" i="16"/>
  <c r="K27" i="16"/>
  <c r="M27" i="16"/>
  <c r="N27" i="16"/>
  <c r="O27" i="16"/>
  <c r="P27" i="16"/>
  <c r="R27" i="16"/>
  <c r="S27" i="16"/>
  <c r="T27" i="16"/>
  <c r="U27" i="16"/>
  <c r="E28" i="16"/>
  <c r="F28" i="16"/>
  <c r="G28" i="16"/>
  <c r="I28" i="16"/>
  <c r="J28" i="16"/>
  <c r="K28" i="16"/>
  <c r="M28" i="16"/>
  <c r="N28" i="16"/>
  <c r="O28" i="16"/>
  <c r="P28" i="16"/>
  <c r="R28" i="16"/>
  <c r="S28" i="16"/>
  <c r="T28" i="16"/>
  <c r="U28" i="16"/>
  <c r="E29" i="16"/>
  <c r="F29" i="16"/>
  <c r="G29" i="16"/>
  <c r="I29" i="16"/>
  <c r="J29" i="16"/>
  <c r="K29" i="16"/>
  <c r="M29" i="16"/>
  <c r="N29" i="16"/>
  <c r="O29" i="16"/>
  <c r="P29" i="16"/>
  <c r="R29" i="16"/>
  <c r="S29" i="16"/>
  <c r="T29" i="16"/>
  <c r="U29" i="16"/>
  <c r="E30" i="16"/>
  <c r="F30" i="16"/>
  <c r="G30" i="16"/>
  <c r="I30" i="16"/>
  <c r="J30" i="16"/>
  <c r="K30" i="16"/>
  <c r="M30" i="16"/>
  <c r="N30" i="16"/>
  <c r="O30" i="16"/>
  <c r="P30" i="16"/>
  <c r="R30" i="16"/>
  <c r="S30" i="16"/>
  <c r="T30" i="16"/>
  <c r="U30" i="16"/>
  <c r="E31" i="16"/>
  <c r="F31" i="16"/>
  <c r="G31" i="16"/>
  <c r="I31" i="16"/>
  <c r="J31" i="16"/>
  <c r="K31" i="16"/>
  <c r="M31" i="16"/>
  <c r="N31" i="16"/>
  <c r="O31" i="16"/>
  <c r="P31" i="16"/>
  <c r="R31" i="16"/>
  <c r="S31" i="16"/>
  <c r="T31" i="16"/>
  <c r="U31" i="16"/>
  <c r="E32" i="16"/>
  <c r="F32" i="16"/>
  <c r="G32" i="16"/>
  <c r="I32" i="16"/>
  <c r="J32" i="16"/>
  <c r="K32" i="16"/>
  <c r="M32" i="16"/>
  <c r="N32" i="16"/>
  <c r="O32" i="16"/>
  <c r="P32" i="16"/>
  <c r="R32" i="16"/>
  <c r="S32" i="16"/>
  <c r="T32" i="16"/>
  <c r="U32" i="16"/>
  <c r="E33" i="16"/>
  <c r="F33" i="16"/>
  <c r="G33" i="16"/>
  <c r="I33" i="16"/>
  <c r="J33" i="16"/>
  <c r="K33" i="16"/>
  <c r="M33" i="16"/>
  <c r="N33" i="16"/>
  <c r="O33" i="16"/>
  <c r="P33" i="16"/>
  <c r="R33" i="16"/>
  <c r="S33" i="16"/>
  <c r="T33" i="16"/>
  <c r="U33" i="16"/>
  <c r="E34" i="16"/>
  <c r="F34" i="16"/>
  <c r="G34" i="16"/>
  <c r="I34" i="16"/>
  <c r="J34" i="16"/>
  <c r="K34" i="16"/>
  <c r="M34" i="16"/>
  <c r="N34" i="16"/>
  <c r="O34" i="16"/>
  <c r="P34" i="16"/>
  <c r="R34" i="16"/>
  <c r="S34" i="16"/>
  <c r="T34" i="16"/>
  <c r="U34" i="16"/>
  <c r="E35" i="16"/>
  <c r="F35" i="16"/>
  <c r="G35" i="16"/>
  <c r="I35" i="16"/>
  <c r="J35" i="16"/>
  <c r="K35" i="16"/>
  <c r="M35" i="16"/>
  <c r="N35" i="16"/>
  <c r="O35" i="16"/>
  <c r="P35" i="16"/>
  <c r="R35" i="16"/>
  <c r="S35" i="16"/>
  <c r="T35" i="16"/>
  <c r="U35" i="16"/>
  <c r="E36" i="16"/>
  <c r="F36" i="16"/>
  <c r="G36" i="16"/>
  <c r="I36" i="16"/>
  <c r="J36" i="16"/>
  <c r="K36" i="16"/>
  <c r="M36" i="16"/>
  <c r="N36" i="16"/>
  <c r="O36" i="16"/>
  <c r="P36" i="16"/>
  <c r="R36" i="16"/>
  <c r="S36" i="16"/>
  <c r="T36" i="16"/>
  <c r="U36" i="16"/>
  <c r="E37" i="16"/>
  <c r="F37" i="16"/>
  <c r="G37" i="16"/>
  <c r="I37" i="16"/>
  <c r="J37" i="16"/>
  <c r="K37" i="16"/>
  <c r="M37" i="16"/>
  <c r="N37" i="16"/>
  <c r="O37" i="16"/>
  <c r="P37" i="16"/>
  <c r="R37" i="16"/>
  <c r="S37" i="16"/>
  <c r="T37" i="16"/>
  <c r="U37" i="16"/>
  <c r="E38" i="16"/>
  <c r="F38" i="16"/>
  <c r="G38" i="16"/>
  <c r="I38" i="16"/>
  <c r="J38" i="16"/>
  <c r="K38" i="16"/>
  <c r="M38" i="16"/>
  <c r="N38" i="16"/>
  <c r="O38" i="16"/>
  <c r="P38" i="16"/>
  <c r="R38" i="16"/>
  <c r="S38" i="16"/>
  <c r="T38" i="16"/>
  <c r="U38" i="16"/>
  <c r="E39" i="16"/>
  <c r="F39" i="16"/>
  <c r="G39" i="16"/>
  <c r="I39" i="16"/>
  <c r="J39" i="16"/>
  <c r="K39" i="16"/>
  <c r="M39" i="16"/>
  <c r="N39" i="16"/>
  <c r="O39" i="16"/>
  <c r="P39" i="16"/>
  <c r="R39" i="16"/>
  <c r="S39" i="16"/>
  <c r="T39" i="16"/>
  <c r="U39" i="16"/>
  <c r="E40" i="16"/>
  <c r="F40" i="16"/>
  <c r="G40" i="16"/>
  <c r="I40" i="16"/>
  <c r="J40" i="16"/>
  <c r="K40" i="16"/>
  <c r="M40" i="16"/>
  <c r="N40" i="16"/>
  <c r="O40" i="16"/>
  <c r="P40" i="16"/>
  <c r="R40" i="16"/>
  <c r="S40" i="16"/>
  <c r="T40" i="16"/>
  <c r="U40" i="16"/>
  <c r="E41" i="16"/>
  <c r="F41" i="16"/>
  <c r="G41" i="16"/>
  <c r="I41" i="16"/>
  <c r="J41" i="16"/>
  <c r="K41" i="16"/>
  <c r="M41" i="16"/>
  <c r="N41" i="16"/>
  <c r="O41" i="16"/>
  <c r="P41" i="16"/>
  <c r="R41" i="16"/>
  <c r="S41" i="16"/>
  <c r="T41" i="16"/>
  <c r="U41" i="16"/>
  <c r="E42" i="16"/>
  <c r="F42" i="16"/>
  <c r="G42" i="16"/>
  <c r="I42" i="16"/>
  <c r="J42" i="16"/>
  <c r="K42" i="16"/>
  <c r="M42" i="16"/>
  <c r="N42" i="16"/>
  <c r="O42" i="16"/>
  <c r="P42" i="16"/>
  <c r="R42" i="16"/>
  <c r="S42" i="16"/>
  <c r="T42" i="16"/>
  <c r="U42" i="16"/>
  <c r="E43" i="16"/>
  <c r="F43" i="16"/>
  <c r="G43" i="16"/>
  <c r="I43" i="16"/>
  <c r="J43" i="16"/>
  <c r="K43" i="16"/>
  <c r="M43" i="16"/>
  <c r="N43" i="16"/>
  <c r="O43" i="16"/>
  <c r="P43" i="16"/>
  <c r="R43" i="16"/>
  <c r="S43" i="16"/>
  <c r="T43" i="16"/>
  <c r="U43" i="16"/>
  <c r="E44" i="16"/>
  <c r="F44" i="16"/>
  <c r="G44" i="16"/>
  <c r="I44" i="16"/>
  <c r="J44" i="16"/>
  <c r="K44" i="16"/>
  <c r="M44" i="16"/>
  <c r="N44" i="16"/>
  <c r="O44" i="16"/>
  <c r="P44" i="16"/>
  <c r="R44" i="16"/>
  <c r="S44" i="16"/>
  <c r="T44" i="16"/>
  <c r="U44" i="16"/>
  <c r="E45" i="16"/>
  <c r="F45" i="16"/>
  <c r="G45" i="16"/>
  <c r="I45" i="16"/>
  <c r="J45" i="16"/>
  <c r="K45" i="16"/>
  <c r="M45" i="16"/>
  <c r="N45" i="16"/>
  <c r="O45" i="16"/>
  <c r="P45" i="16"/>
  <c r="R45" i="16"/>
  <c r="S45" i="16"/>
  <c r="T45" i="16"/>
  <c r="U45" i="16"/>
  <c r="E46" i="16"/>
  <c r="F46" i="16"/>
  <c r="G46" i="16"/>
  <c r="I46" i="16"/>
  <c r="J46" i="16"/>
  <c r="K46" i="16"/>
  <c r="M46" i="16"/>
  <c r="N46" i="16"/>
  <c r="O46" i="16"/>
  <c r="P46" i="16"/>
  <c r="R46" i="16"/>
  <c r="S46" i="16"/>
  <c r="T46" i="16"/>
  <c r="U46" i="16"/>
  <c r="E47" i="16"/>
  <c r="F47" i="16"/>
  <c r="G47" i="16"/>
  <c r="I47" i="16"/>
  <c r="J47" i="16"/>
  <c r="K47" i="16"/>
  <c r="M47" i="16"/>
  <c r="N47" i="16"/>
  <c r="O47" i="16"/>
  <c r="P47" i="16"/>
  <c r="R47" i="16"/>
  <c r="S47" i="16"/>
  <c r="T47" i="16"/>
  <c r="U47" i="16"/>
  <c r="E48" i="16"/>
  <c r="F48" i="16"/>
  <c r="G48" i="16"/>
  <c r="I48" i="16"/>
  <c r="J48" i="16"/>
  <c r="K48" i="16"/>
  <c r="M48" i="16"/>
  <c r="N48" i="16"/>
  <c r="O48" i="16"/>
  <c r="P48" i="16"/>
  <c r="R48" i="16"/>
  <c r="S48" i="16"/>
  <c r="T48" i="16"/>
  <c r="U48" i="16"/>
  <c r="E49" i="16"/>
  <c r="F49" i="16"/>
  <c r="G49" i="16"/>
  <c r="I49" i="16"/>
  <c r="J49" i="16"/>
  <c r="K49" i="16"/>
  <c r="M49" i="16"/>
  <c r="N49" i="16"/>
  <c r="O49" i="16"/>
  <c r="P49" i="16"/>
  <c r="R49" i="16"/>
  <c r="S49" i="16"/>
  <c r="T49" i="16"/>
  <c r="U49" i="16"/>
  <c r="E50" i="16"/>
  <c r="F50" i="16"/>
  <c r="G50" i="16"/>
  <c r="I50" i="16"/>
  <c r="J50" i="16"/>
  <c r="K50" i="16"/>
  <c r="M50" i="16"/>
  <c r="N50" i="16"/>
  <c r="O50" i="16"/>
  <c r="P50" i="16"/>
  <c r="R50" i="16"/>
  <c r="S50" i="16"/>
  <c r="T50" i="16"/>
  <c r="U50" i="16"/>
  <c r="E51" i="16"/>
  <c r="F51" i="16"/>
  <c r="G51" i="16"/>
  <c r="I51" i="16"/>
  <c r="J51" i="16"/>
  <c r="K51" i="16"/>
  <c r="M51" i="16"/>
  <c r="N51" i="16"/>
  <c r="O51" i="16"/>
  <c r="P51" i="16"/>
  <c r="R51" i="16"/>
  <c r="S51" i="16"/>
  <c r="T51" i="16"/>
  <c r="U51" i="16"/>
  <c r="E52" i="16"/>
  <c r="F52" i="16"/>
  <c r="G52" i="16"/>
  <c r="I52" i="16"/>
  <c r="J52" i="16"/>
  <c r="K52" i="16"/>
  <c r="M52" i="16"/>
  <c r="N52" i="16"/>
  <c r="O52" i="16"/>
  <c r="P52" i="16"/>
  <c r="R52" i="16"/>
  <c r="S52" i="16"/>
  <c r="T52" i="16"/>
  <c r="U52" i="16"/>
  <c r="E53" i="16"/>
  <c r="F53" i="16"/>
  <c r="G53" i="16"/>
  <c r="I53" i="16"/>
  <c r="J53" i="16"/>
  <c r="K53" i="16"/>
  <c r="M53" i="16"/>
  <c r="N53" i="16"/>
  <c r="O53" i="16"/>
  <c r="P53" i="16"/>
  <c r="R53" i="16"/>
  <c r="S53" i="16"/>
  <c r="T53" i="16"/>
  <c r="U53" i="16"/>
  <c r="E54" i="16"/>
  <c r="F54" i="16"/>
  <c r="G54" i="16"/>
  <c r="I54" i="16"/>
  <c r="J54" i="16"/>
  <c r="K54" i="16"/>
  <c r="M54" i="16"/>
  <c r="N54" i="16"/>
  <c r="O54" i="16"/>
  <c r="P54" i="16"/>
  <c r="R54" i="16"/>
  <c r="S54" i="16"/>
  <c r="T54" i="16"/>
  <c r="U54" i="16"/>
  <c r="E55" i="16"/>
  <c r="F55" i="16"/>
  <c r="G55" i="16"/>
  <c r="I55" i="16"/>
  <c r="J55" i="16"/>
  <c r="K55" i="16"/>
  <c r="M55" i="16"/>
  <c r="N55" i="16"/>
  <c r="O55" i="16"/>
  <c r="P55" i="16"/>
  <c r="R55" i="16"/>
  <c r="S55" i="16"/>
  <c r="T55" i="16"/>
  <c r="U55" i="16"/>
  <c r="E56" i="16"/>
  <c r="F56" i="16"/>
  <c r="G56" i="16"/>
  <c r="I56" i="16"/>
  <c r="J56" i="16"/>
  <c r="K56" i="16"/>
  <c r="M56" i="16"/>
  <c r="N56" i="16"/>
  <c r="O56" i="16"/>
  <c r="P56" i="16"/>
  <c r="R56" i="16"/>
  <c r="S56" i="16"/>
  <c r="T56" i="16"/>
  <c r="U56" i="16"/>
  <c r="E57" i="16"/>
  <c r="F57" i="16"/>
  <c r="G57" i="16"/>
  <c r="I57" i="16"/>
  <c r="J57" i="16"/>
  <c r="K57" i="16"/>
  <c r="M57" i="16"/>
  <c r="N57" i="16"/>
  <c r="O57" i="16"/>
  <c r="P57" i="16"/>
  <c r="R57" i="16"/>
  <c r="S57" i="16"/>
  <c r="T57" i="16"/>
  <c r="U57" i="16"/>
  <c r="E58" i="16"/>
  <c r="F58" i="16"/>
  <c r="G58" i="16"/>
  <c r="I58" i="16"/>
  <c r="J58" i="16"/>
  <c r="K58" i="16"/>
  <c r="M58" i="16"/>
  <c r="N58" i="16"/>
  <c r="O58" i="16"/>
  <c r="P58" i="16"/>
  <c r="R58" i="16"/>
  <c r="S58" i="16"/>
  <c r="T58" i="16"/>
  <c r="U58" i="16"/>
  <c r="E59" i="16"/>
  <c r="F59" i="16"/>
  <c r="G59" i="16"/>
  <c r="I59" i="16"/>
  <c r="J59" i="16"/>
  <c r="K59" i="16"/>
  <c r="M59" i="16"/>
  <c r="N59" i="16"/>
  <c r="O59" i="16"/>
  <c r="P59" i="16"/>
  <c r="R59" i="16"/>
  <c r="S59" i="16"/>
  <c r="T59" i="16"/>
  <c r="U59" i="16"/>
  <c r="E60" i="16"/>
  <c r="F60" i="16"/>
  <c r="G60" i="16"/>
  <c r="I60" i="16"/>
  <c r="J60" i="16"/>
  <c r="K60" i="16"/>
  <c r="M60" i="16"/>
  <c r="N60" i="16"/>
  <c r="O60" i="16"/>
  <c r="P60" i="16"/>
  <c r="R60" i="16"/>
  <c r="S60" i="16"/>
  <c r="T60" i="16"/>
  <c r="U60" i="16"/>
  <c r="E61" i="16"/>
  <c r="F61" i="16"/>
  <c r="G61" i="16"/>
  <c r="I61" i="16"/>
  <c r="J61" i="16"/>
  <c r="K61" i="16"/>
  <c r="M61" i="16"/>
  <c r="N61" i="16"/>
  <c r="O61" i="16"/>
  <c r="P61" i="16"/>
  <c r="R61" i="16"/>
  <c r="S61" i="16"/>
  <c r="T61" i="16"/>
  <c r="U61" i="16"/>
  <c r="E62" i="16"/>
  <c r="F62" i="16"/>
  <c r="G62" i="16"/>
  <c r="I62" i="16"/>
  <c r="J62" i="16"/>
  <c r="K62" i="16"/>
  <c r="M62" i="16"/>
  <c r="N62" i="16"/>
  <c r="O62" i="16"/>
  <c r="P62" i="16"/>
  <c r="R62" i="16"/>
  <c r="S62" i="16"/>
  <c r="T62" i="16"/>
  <c r="U62" i="16"/>
  <c r="E63" i="16"/>
  <c r="F63" i="16"/>
  <c r="G63" i="16"/>
  <c r="I63" i="16"/>
  <c r="J63" i="16"/>
  <c r="K63" i="16"/>
  <c r="M63" i="16"/>
  <c r="N63" i="16"/>
  <c r="O63" i="16"/>
  <c r="P63" i="16"/>
  <c r="R63" i="16"/>
  <c r="S63" i="16"/>
  <c r="T63" i="16"/>
  <c r="U63" i="16"/>
  <c r="E64" i="16"/>
  <c r="F64" i="16"/>
  <c r="G64" i="16"/>
  <c r="I64" i="16"/>
  <c r="J64" i="16"/>
  <c r="K64" i="16"/>
  <c r="M64" i="16"/>
  <c r="N64" i="16"/>
  <c r="O64" i="16"/>
  <c r="P64" i="16"/>
  <c r="R64" i="16"/>
  <c r="S64" i="16"/>
  <c r="T64" i="16"/>
  <c r="U64" i="16"/>
  <c r="E65" i="16"/>
  <c r="F65" i="16"/>
  <c r="G65" i="16"/>
  <c r="I65" i="16"/>
  <c r="J65" i="16"/>
  <c r="K65" i="16"/>
  <c r="M65" i="16"/>
  <c r="N65" i="16"/>
  <c r="O65" i="16"/>
  <c r="P65" i="16"/>
  <c r="R65" i="16"/>
  <c r="S65" i="16"/>
  <c r="T65" i="16"/>
  <c r="U65" i="16"/>
  <c r="E66" i="16"/>
  <c r="F66" i="16"/>
  <c r="G66" i="16"/>
  <c r="I66" i="16"/>
  <c r="J66" i="16"/>
  <c r="K66" i="16"/>
  <c r="M66" i="16"/>
  <c r="N66" i="16"/>
  <c r="O66" i="16"/>
  <c r="P66" i="16"/>
  <c r="R66" i="16"/>
  <c r="S66" i="16"/>
  <c r="T66" i="16"/>
  <c r="U66" i="16"/>
  <c r="E67" i="16"/>
  <c r="F67" i="16"/>
  <c r="G67" i="16"/>
  <c r="I67" i="16"/>
  <c r="J67" i="16"/>
  <c r="K67" i="16"/>
  <c r="M67" i="16"/>
  <c r="N67" i="16"/>
  <c r="O67" i="16"/>
  <c r="P67" i="16"/>
  <c r="R67" i="16"/>
  <c r="S67" i="16"/>
  <c r="T67" i="16"/>
  <c r="U67" i="16"/>
  <c r="E68" i="16"/>
  <c r="F68" i="16"/>
  <c r="G68" i="16"/>
  <c r="I68" i="16"/>
  <c r="J68" i="16"/>
  <c r="K68" i="16"/>
  <c r="M68" i="16"/>
  <c r="N68" i="16"/>
  <c r="O68" i="16"/>
  <c r="P68" i="16"/>
  <c r="R68" i="16"/>
  <c r="S68" i="16"/>
  <c r="T68" i="16"/>
  <c r="U68" i="16"/>
  <c r="E69" i="16"/>
  <c r="F69" i="16"/>
  <c r="G69" i="16"/>
  <c r="I69" i="16"/>
  <c r="J69" i="16"/>
  <c r="K69" i="16"/>
  <c r="L69" i="16"/>
  <c r="M69" i="16"/>
  <c r="N69" i="16"/>
  <c r="O69" i="16"/>
  <c r="P69" i="16"/>
  <c r="R69" i="16"/>
  <c r="S69" i="16"/>
  <c r="T69" i="16"/>
  <c r="U69" i="16"/>
  <c r="E70" i="16"/>
  <c r="F70" i="16"/>
  <c r="G70" i="16"/>
  <c r="I70" i="16"/>
  <c r="J70" i="16"/>
  <c r="K70" i="16"/>
  <c r="M70" i="16"/>
  <c r="N70" i="16"/>
  <c r="O70" i="16"/>
  <c r="P70" i="16"/>
  <c r="R70" i="16"/>
  <c r="S70" i="16"/>
  <c r="T70" i="16"/>
  <c r="U70" i="16"/>
  <c r="V11" i="16"/>
  <c r="V11" i="15"/>
  <c r="O11" i="14"/>
  <c r="V11" i="13"/>
  <c r="H11" i="13"/>
  <c r="O11" i="12"/>
  <c r="R10" i="12"/>
  <c r="T10" i="12"/>
  <c r="S9" i="15"/>
  <c r="S8" i="15"/>
  <c r="S71" i="15" s="1"/>
  <c r="R8" i="15"/>
  <c r="R71" i="15" s="1"/>
  <c r="T9" i="14"/>
  <c r="T71" i="14" s="1"/>
  <c r="R9" i="14"/>
  <c r="S9" i="14"/>
  <c r="R10" i="14"/>
  <c r="R10" i="16" s="1"/>
  <c r="R11" i="14"/>
  <c r="R11" i="16" s="1"/>
  <c r="R12" i="14"/>
  <c r="R12" i="16" s="1"/>
  <c r="S12" i="14"/>
  <c r="S12" i="16" s="1"/>
  <c r="R13" i="14"/>
  <c r="R13" i="16" s="1"/>
  <c r="S13" i="14"/>
  <c r="S13" i="16" s="1"/>
  <c r="R14" i="14"/>
  <c r="R14" i="16" s="1"/>
  <c r="S14" i="14"/>
  <c r="S14" i="16" s="1"/>
  <c r="T14" i="14"/>
  <c r="T14" i="16" s="1"/>
  <c r="R15" i="14"/>
  <c r="T9" i="13"/>
  <c r="R9" i="13"/>
  <c r="S9" i="13"/>
  <c r="R10" i="13"/>
  <c r="S10" i="13"/>
  <c r="S10" i="16" s="1"/>
  <c r="R11" i="13"/>
  <c r="S11" i="13"/>
  <c r="S11" i="16" s="1"/>
  <c r="R12" i="13"/>
  <c r="S12" i="13"/>
  <c r="R13" i="13"/>
  <c r="S13" i="13"/>
  <c r="R14" i="13"/>
  <c r="S14" i="13"/>
  <c r="T14" i="13"/>
  <c r="R15" i="13"/>
  <c r="R16" i="13"/>
  <c r="S16" i="13"/>
  <c r="S16" i="16" s="1"/>
  <c r="R17" i="13"/>
  <c r="R17" i="16" s="1"/>
  <c r="S17" i="13"/>
  <c r="S17" i="16" s="1"/>
  <c r="T17" i="13"/>
  <c r="T17" i="16" s="1"/>
  <c r="R18" i="13"/>
  <c r="R18" i="16" s="1"/>
  <c r="S18" i="13"/>
  <c r="S18" i="16" s="1"/>
  <c r="T18" i="13"/>
  <c r="T18" i="16" s="1"/>
  <c r="R19" i="16"/>
  <c r="S19" i="16"/>
  <c r="T19" i="16"/>
  <c r="R20" i="13"/>
  <c r="R20" i="16" s="1"/>
  <c r="S20" i="16"/>
  <c r="T20" i="16"/>
  <c r="R21" i="13"/>
  <c r="R21" i="16" s="1"/>
  <c r="S21" i="13"/>
  <c r="S21" i="16" s="1"/>
  <c r="T21" i="16"/>
  <c r="R22" i="13"/>
  <c r="R22" i="16" s="1"/>
  <c r="S22" i="13"/>
  <c r="S22" i="16" s="1"/>
  <c r="T22" i="16"/>
  <c r="R23" i="16"/>
  <c r="S23" i="16"/>
  <c r="T23" i="16"/>
  <c r="R24" i="16"/>
  <c r="S24" i="16"/>
  <c r="T24" i="16"/>
  <c r="S10" i="12"/>
  <c r="R11" i="12"/>
  <c r="S11" i="12"/>
  <c r="R12" i="12"/>
  <c r="S12" i="12"/>
  <c r="R13" i="12"/>
  <c r="S13" i="12"/>
  <c r="T13" i="12"/>
  <c r="T13" i="16" s="1"/>
  <c r="R14" i="12"/>
  <c r="S14" i="12"/>
  <c r="T14" i="12"/>
  <c r="R15" i="12"/>
  <c r="R16" i="16"/>
  <c r="S9" i="12"/>
  <c r="R9" i="12"/>
  <c r="D70" i="15"/>
  <c r="Q70" i="15" s="1"/>
  <c r="D69" i="15"/>
  <c r="Q69" i="15" s="1"/>
  <c r="D68" i="15"/>
  <c r="Q68" i="15" s="1"/>
  <c r="D67" i="15"/>
  <c r="Q67" i="15" s="1"/>
  <c r="D66" i="15"/>
  <c r="Q66" i="15" s="1"/>
  <c r="D65" i="15"/>
  <c r="Q65" i="15" s="1"/>
  <c r="D64" i="15"/>
  <c r="Q64" i="15" s="1"/>
  <c r="D63" i="15"/>
  <c r="Q63" i="15" s="1"/>
  <c r="D62" i="15"/>
  <c r="Q62" i="15" s="1"/>
  <c r="D61" i="15"/>
  <c r="Q61" i="15" s="1"/>
  <c r="D60" i="15"/>
  <c r="Q60" i="15" s="1"/>
  <c r="D59" i="15"/>
  <c r="Q59" i="15" s="1"/>
  <c r="Q58" i="15"/>
  <c r="D58" i="15"/>
  <c r="D57" i="15"/>
  <c r="D56" i="15"/>
  <c r="Q56" i="15" s="1"/>
  <c r="Q55" i="15"/>
  <c r="D55" i="15"/>
  <c r="D54" i="15"/>
  <c r="Q54" i="15" s="1"/>
  <c r="Q53" i="15"/>
  <c r="D53" i="15"/>
  <c r="D52" i="15"/>
  <c r="Q52" i="15" s="1"/>
  <c r="Q51" i="15"/>
  <c r="D51" i="15"/>
  <c r="D50" i="15"/>
  <c r="Q50" i="15" s="1"/>
  <c r="Q49" i="15"/>
  <c r="D49" i="15"/>
  <c r="D48" i="15"/>
  <c r="Q48" i="15" s="1"/>
  <c r="Q47" i="15"/>
  <c r="D47" i="15"/>
  <c r="L46" i="16"/>
  <c r="D46" i="15"/>
  <c r="Q45" i="15"/>
  <c r="D45" i="15"/>
  <c r="D44" i="15"/>
  <c r="Q44" i="15" s="1"/>
  <c r="Q43" i="15"/>
  <c r="D43" i="15"/>
  <c r="D42" i="15"/>
  <c r="Q42" i="15" s="1"/>
  <c r="Q41" i="15"/>
  <c r="D41" i="15"/>
  <c r="D40" i="15"/>
  <c r="Q40" i="15" s="1"/>
  <c r="Q39" i="15"/>
  <c r="D39" i="15"/>
  <c r="D38" i="15"/>
  <c r="Q37" i="15"/>
  <c r="D37" i="15"/>
  <c r="D36" i="15"/>
  <c r="Q36" i="15" s="1"/>
  <c r="Q35" i="15"/>
  <c r="D35" i="15"/>
  <c r="D34" i="15"/>
  <c r="Q34" i="15" s="1"/>
  <c r="Q33" i="15"/>
  <c r="D33" i="15"/>
  <c r="D32" i="15"/>
  <c r="Q32" i="15" s="1"/>
  <c r="Q31" i="15"/>
  <c r="D31" i="15"/>
  <c r="D30" i="15"/>
  <c r="Q30" i="15" s="1"/>
  <c r="Q29" i="15"/>
  <c r="D29" i="15"/>
  <c r="D28" i="15"/>
  <c r="Q28" i="15" s="1"/>
  <c r="Q27" i="15"/>
  <c r="D27" i="15"/>
  <c r="D26" i="15"/>
  <c r="Q26" i="15" s="1"/>
  <c r="D25" i="15"/>
  <c r="Q24" i="15"/>
  <c r="D24" i="15"/>
  <c r="D23" i="15"/>
  <c r="Q23" i="15" s="1"/>
  <c r="Q22" i="15"/>
  <c r="D22" i="15"/>
  <c r="D21" i="15"/>
  <c r="Q21" i="15" s="1"/>
  <c r="Q20" i="15"/>
  <c r="D20" i="15"/>
  <c r="D19" i="15"/>
  <c r="Q19" i="15" s="1"/>
  <c r="Q18" i="15"/>
  <c r="D18" i="15"/>
  <c r="D17" i="15"/>
  <c r="Q17" i="15" s="1"/>
  <c r="Q16" i="15"/>
  <c r="D16" i="15"/>
  <c r="D15" i="15"/>
  <c r="Q15" i="15" s="1"/>
  <c r="Q14" i="15"/>
  <c r="D14" i="15"/>
  <c r="D13" i="15"/>
  <c r="Q13" i="15" s="1"/>
  <c r="Q12" i="15"/>
  <c r="D12" i="15"/>
  <c r="D11" i="15"/>
  <c r="D11" i="16" s="1"/>
  <c r="Q10" i="15"/>
  <c r="D10" i="15"/>
  <c r="D9" i="15"/>
  <c r="L8" i="15"/>
  <c r="D8" i="15"/>
  <c r="H70" i="14"/>
  <c r="D70" i="14"/>
  <c r="H69" i="14"/>
  <c r="D69" i="14"/>
  <c r="H68" i="14"/>
  <c r="D68" i="14"/>
  <c r="H67" i="14"/>
  <c r="D67" i="14"/>
  <c r="H66" i="14"/>
  <c r="D66" i="14"/>
  <c r="H65" i="14"/>
  <c r="D65" i="14"/>
  <c r="H64" i="14"/>
  <c r="D64" i="14"/>
  <c r="H63" i="14"/>
  <c r="D63" i="14"/>
  <c r="D62" i="14"/>
  <c r="H61" i="14"/>
  <c r="D61" i="14"/>
  <c r="H60" i="14"/>
  <c r="D60" i="14"/>
  <c r="H59" i="14"/>
  <c r="D59" i="14"/>
  <c r="H58" i="14"/>
  <c r="Q58" i="14" s="1"/>
  <c r="D58" i="14"/>
  <c r="D57" i="14"/>
  <c r="H56" i="14"/>
  <c r="D56" i="14"/>
  <c r="H55" i="14"/>
  <c r="D55" i="14"/>
  <c r="H54" i="14"/>
  <c r="D54" i="14"/>
  <c r="H53" i="14"/>
  <c r="D53" i="14"/>
  <c r="H52" i="14"/>
  <c r="D52" i="14"/>
  <c r="H51" i="14"/>
  <c r="D51" i="14"/>
  <c r="H50" i="14"/>
  <c r="D50" i="14"/>
  <c r="H49" i="14"/>
  <c r="D49" i="14"/>
  <c r="H48" i="14"/>
  <c r="Q48" i="14" s="1"/>
  <c r="D48" i="14"/>
  <c r="H47" i="14"/>
  <c r="D47" i="14"/>
  <c r="H46" i="14"/>
  <c r="D46" i="14"/>
  <c r="H45" i="14"/>
  <c r="D45" i="14"/>
  <c r="H44" i="14"/>
  <c r="D44" i="14"/>
  <c r="H43" i="14"/>
  <c r="D43" i="14"/>
  <c r="H42" i="14"/>
  <c r="Q42" i="14" s="1"/>
  <c r="D42" i="14"/>
  <c r="H41" i="14"/>
  <c r="D41" i="14"/>
  <c r="H40" i="14"/>
  <c r="D40" i="14"/>
  <c r="H39" i="14"/>
  <c r="D39" i="14"/>
  <c r="H38" i="14"/>
  <c r="D38" i="14"/>
  <c r="H37" i="14"/>
  <c r="D37" i="14"/>
  <c r="H36" i="14"/>
  <c r="D36" i="14"/>
  <c r="H35" i="14"/>
  <c r="D35" i="14"/>
  <c r="H34" i="14"/>
  <c r="D34" i="14"/>
  <c r="H33" i="14"/>
  <c r="D33" i="14"/>
  <c r="H32" i="14"/>
  <c r="D32" i="14"/>
  <c r="H31" i="14"/>
  <c r="D31" i="14"/>
  <c r="H30" i="14"/>
  <c r="D30" i="14"/>
  <c r="H29" i="14"/>
  <c r="D29" i="14"/>
  <c r="H28" i="14"/>
  <c r="Q28" i="14" s="1"/>
  <c r="D28" i="14"/>
  <c r="H27" i="14"/>
  <c r="D27" i="14"/>
  <c r="H26" i="14"/>
  <c r="D26" i="14"/>
  <c r="D25" i="14"/>
  <c r="H24" i="14"/>
  <c r="D24" i="14"/>
  <c r="H23" i="14"/>
  <c r="D23" i="14"/>
  <c r="H22" i="14"/>
  <c r="D22" i="14"/>
  <c r="H21" i="14"/>
  <c r="D21" i="14"/>
  <c r="H20" i="14"/>
  <c r="D20" i="14"/>
  <c r="H19" i="14"/>
  <c r="Q19" i="14" s="1"/>
  <c r="D19" i="14"/>
  <c r="H18" i="14"/>
  <c r="D18" i="14"/>
  <c r="H17" i="14"/>
  <c r="D17" i="14"/>
  <c r="H16" i="14"/>
  <c r="D16" i="14"/>
  <c r="H15" i="14"/>
  <c r="D15" i="14"/>
  <c r="H14" i="14"/>
  <c r="D14" i="14"/>
  <c r="Q14" i="14" s="1"/>
  <c r="H13" i="14"/>
  <c r="D13" i="14"/>
  <c r="H12" i="14"/>
  <c r="D12" i="14"/>
  <c r="D11" i="14"/>
  <c r="H10" i="14"/>
  <c r="D10" i="14"/>
  <c r="Q10" i="14" s="1"/>
  <c r="H9" i="14"/>
  <c r="D9" i="14"/>
  <c r="L8" i="14"/>
  <c r="D8" i="14"/>
  <c r="H70" i="13"/>
  <c r="D70" i="13"/>
  <c r="H69" i="13"/>
  <c r="D69" i="13"/>
  <c r="H68" i="13"/>
  <c r="D68" i="13"/>
  <c r="H67" i="13"/>
  <c r="D67" i="13"/>
  <c r="H66" i="13"/>
  <c r="D66" i="13"/>
  <c r="H65" i="13"/>
  <c r="D65" i="13"/>
  <c r="H64" i="13"/>
  <c r="D64" i="13"/>
  <c r="H63" i="13"/>
  <c r="D63" i="13"/>
  <c r="H62" i="13"/>
  <c r="D62" i="13"/>
  <c r="H61" i="13"/>
  <c r="D61" i="13"/>
  <c r="H60" i="13"/>
  <c r="Q60" i="13" s="1"/>
  <c r="D60" i="13"/>
  <c r="D59" i="13"/>
  <c r="H58" i="13"/>
  <c r="D58" i="13"/>
  <c r="D57" i="13"/>
  <c r="H56" i="13"/>
  <c r="D56" i="13"/>
  <c r="H55" i="13"/>
  <c r="D55" i="13"/>
  <c r="H54" i="13"/>
  <c r="D54" i="13"/>
  <c r="H53" i="13"/>
  <c r="D53" i="13"/>
  <c r="H52" i="13"/>
  <c r="D52" i="13"/>
  <c r="H51" i="13"/>
  <c r="D51" i="13"/>
  <c r="H50" i="13"/>
  <c r="D50" i="13"/>
  <c r="H49" i="13"/>
  <c r="D49" i="13"/>
  <c r="H48" i="13"/>
  <c r="D48" i="13"/>
  <c r="H47" i="13"/>
  <c r="D47" i="13"/>
  <c r="H46" i="13"/>
  <c r="D46" i="13"/>
  <c r="H45" i="13"/>
  <c r="D45" i="13"/>
  <c r="H44" i="13"/>
  <c r="D44" i="13"/>
  <c r="H43" i="13"/>
  <c r="D43" i="13"/>
  <c r="H42" i="13"/>
  <c r="D42" i="13"/>
  <c r="H41" i="13"/>
  <c r="D41" i="13"/>
  <c r="H40" i="13"/>
  <c r="D40" i="13"/>
  <c r="D39" i="13"/>
  <c r="H38" i="13"/>
  <c r="D38" i="13"/>
  <c r="D37" i="13"/>
  <c r="H36" i="13"/>
  <c r="D36" i="13"/>
  <c r="H35" i="13"/>
  <c r="D35" i="13"/>
  <c r="H34" i="13"/>
  <c r="D34" i="13"/>
  <c r="H33" i="13"/>
  <c r="D33" i="13"/>
  <c r="H32" i="13"/>
  <c r="D32" i="13"/>
  <c r="H31" i="13"/>
  <c r="D31" i="13"/>
  <c r="H30" i="13"/>
  <c r="D30" i="13"/>
  <c r="D29" i="13"/>
  <c r="H28" i="13"/>
  <c r="D28" i="13"/>
  <c r="H27" i="13"/>
  <c r="D27" i="13"/>
  <c r="H26" i="13"/>
  <c r="D26" i="13"/>
  <c r="D25" i="13"/>
  <c r="H24" i="13"/>
  <c r="D24" i="13"/>
  <c r="H23" i="13"/>
  <c r="D23" i="13"/>
  <c r="H22" i="13"/>
  <c r="D22" i="13"/>
  <c r="H21" i="13"/>
  <c r="D21" i="13"/>
  <c r="H20" i="13"/>
  <c r="D20" i="13"/>
  <c r="H19" i="13"/>
  <c r="D19" i="13"/>
  <c r="H18" i="13"/>
  <c r="D18" i="13"/>
  <c r="L17" i="16"/>
  <c r="D17" i="13"/>
  <c r="H16" i="13"/>
  <c r="D16" i="13"/>
  <c r="H15" i="13"/>
  <c r="D15" i="13"/>
  <c r="H14" i="13"/>
  <c r="D14" i="13"/>
  <c r="H13" i="13"/>
  <c r="D13" i="13"/>
  <c r="H12" i="13"/>
  <c r="D12" i="13"/>
  <c r="D11" i="13"/>
  <c r="H10" i="13"/>
  <c r="Q10" i="13" s="1"/>
  <c r="D10" i="13"/>
  <c r="H9" i="13"/>
  <c r="D9" i="13"/>
  <c r="Q9" i="13" s="1"/>
  <c r="L8" i="13"/>
  <c r="D8" i="13"/>
  <c r="H70" i="12"/>
  <c r="D70" i="12"/>
  <c r="H69" i="12"/>
  <c r="D69" i="12"/>
  <c r="H68" i="12"/>
  <c r="D68" i="12"/>
  <c r="H67" i="12"/>
  <c r="Q67" i="12" s="1"/>
  <c r="D67" i="12"/>
  <c r="H66" i="12"/>
  <c r="D66" i="12"/>
  <c r="H65" i="12"/>
  <c r="D65" i="12"/>
  <c r="H64" i="12"/>
  <c r="D64" i="12"/>
  <c r="H63" i="12"/>
  <c r="D63" i="12"/>
  <c r="H62" i="12"/>
  <c r="D62" i="12"/>
  <c r="H61" i="12"/>
  <c r="D61" i="12"/>
  <c r="H60" i="12"/>
  <c r="D60" i="12"/>
  <c r="H59" i="12"/>
  <c r="Q59" i="12" s="1"/>
  <c r="D59" i="12"/>
  <c r="H58" i="12"/>
  <c r="D58" i="12"/>
  <c r="D57" i="12"/>
  <c r="H56" i="12"/>
  <c r="D56" i="12"/>
  <c r="H55" i="12"/>
  <c r="D55" i="12"/>
  <c r="H54" i="12"/>
  <c r="D54" i="12"/>
  <c r="H53" i="12"/>
  <c r="D53" i="12"/>
  <c r="H52" i="12"/>
  <c r="D52" i="12"/>
  <c r="H51" i="12"/>
  <c r="D51" i="12"/>
  <c r="H50" i="12"/>
  <c r="D50" i="12"/>
  <c r="H49" i="12"/>
  <c r="Q49" i="12" s="1"/>
  <c r="D49" i="12"/>
  <c r="H48" i="12"/>
  <c r="D48" i="12"/>
  <c r="L47" i="16"/>
  <c r="D47" i="12"/>
  <c r="H46" i="12"/>
  <c r="D46" i="12"/>
  <c r="H45" i="12"/>
  <c r="D45" i="12"/>
  <c r="H44" i="12"/>
  <c r="D44" i="12"/>
  <c r="H43" i="12"/>
  <c r="Q43" i="12" s="1"/>
  <c r="D43" i="12"/>
  <c r="H42" i="12"/>
  <c r="D42" i="12"/>
  <c r="H41" i="12"/>
  <c r="D41" i="12"/>
  <c r="H40" i="12"/>
  <c r="D40" i="12"/>
  <c r="H39" i="12"/>
  <c r="Q39" i="12" s="1"/>
  <c r="D39" i="12"/>
  <c r="H38" i="12"/>
  <c r="D38" i="12"/>
  <c r="H37" i="12"/>
  <c r="D37" i="12"/>
  <c r="H36" i="12"/>
  <c r="D36" i="12"/>
  <c r="H35" i="12"/>
  <c r="Q35" i="12" s="1"/>
  <c r="D35" i="12"/>
  <c r="H34" i="12"/>
  <c r="D34" i="12"/>
  <c r="H33" i="12"/>
  <c r="D33" i="12"/>
  <c r="H32" i="12"/>
  <c r="D32" i="12"/>
  <c r="H31" i="12"/>
  <c r="D31" i="12"/>
  <c r="H30" i="12"/>
  <c r="D30" i="12"/>
  <c r="H29" i="12"/>
  <c r="D29" i="12"/>
  <c r="Q29" i="12" s="1"/>
  <c r="H28" i="12"/>
  <c r="D28" i="12"/>
  <c r="H27" i="12"/>
  <c r="D27" i="12"/>
  <c r="H26" i="12"/>
  <c r="D26" i="12"/>
  <c r="H25" i="12"/>
  <c r="D25" i="12"/>
  <c r="H24" i="12"/>
  <c r="D24" i="12"/>
  <c r="H23" i="12"/>
  <c r="D23" i="12"/>
  <c r="H22" i="12"/>
  <c r="D22" i="12"/>
  <c r="H21" i="12"/>
  <c r="D21" i="12"/>
  <c r="H20" i="12"/>
  <c r="D20" i="12"/>
  <c r="H19" i="12"/>
  <c r="Q19" i="12" s="1"/>
  <c r="D19" i="12"/>
  <c r="H18" i="12"/>
  <c r="D18" i="12"/>
  <c r="H17" i="12"/>
  <c r="Q17" i="12" s="1"/>
  <c r="D17" i="12"/>
  <c r="H16" i="12"/>
  <c r="D16" i="12"/>
  <c r="H15" i="12"/>
  <c r="D15" i="12"/>
  <c r="H14" i="12"/>
  <c r="D14" i="12"/>
  <c r="H13" i="12"/>
  <c r="D13" i="12"/>
  <c r="L12" i="16"/>
  <c r="D12" i="12"/>
  <c r="D11" i="12"/>
  <c r="H10" i="12"/>
  <c r="D10" i="12"/>
  <c r="H9" i="12"/>
  <c r="D9" i="12"/>
  <c r="L8" i="12"/>
  <c r="D8" i="12"/>
  <c r="L14" i="16"/>
  <c r="L18" i="16"/>
  <c r="L49" i="16"/>
  <c r="L54" i="16"/>
  <c r="L60" i="16"/>
  <c r="D9" i="1"/>
  <c r="Q9" i="1" s="1"/>
  <c r="D10" i="1"/>
  <c r="Q10" i="1" s="1"/>
  <c r="D11" i="1"/>
  <c r="Q11" i="1" s="1"/>
  <c r="D12" i="1"/>
  <c r="Q12" i="1" s="1"/>
  <c r="D13" i="1"/>
  <c r="D14" i="1"/>
  <c r="D15" i="1"/>
  <c r="Q15" i="1" s="1"/>
  <c r="D16" i="1"/>
  <c r="Q16" i="1" s="1"/>
  <c r="D17" i="1"/>
  <c r="Q17" i="1" s="1"/>
  <c r="D18" i="1"/>
  <c r="Q18" i="1" s="1"/>
  <c r="D19" i="1"/>
  <c r="Q19" i="1" s="1"/>
  <c r="D20" i="1"/>
  <c r="Q20" i="1" s="1"/>
  <c r="D21" i="1"/>
  <c r="Q21" i="1" s="1"/>
  <c r="D22" i="1"/>
  <c r="Q22" i="1" s="1"/>
  <c r="D23" i="1"/>
  <c r="Q23" i="1" s="1"/>
  <c r="D24" i="1"/>
  <c r="Q24" i="1" s="1"/>
  <c r="D25" i="1"/>
  <c r="Q25" i="1" s="1"/>
  <c r="D26" i="1"/>
  <c r="Q26" i="1" s="1"/>
  <c r="D27" i="1"/>
  <c r="Q27" i="1" s="1"/>
  <c r="D28" i="1"/>
  <c r="Q28" i="1" s="1"/>
  <c r="D29" i="1"/>
  <c r="Q29" i="1" s="1"/>
  <c r="D30" i="1"/>
  <c r="Q30" i="1" s="1"/>
  <c r="D31" i="1"/>
  <c r="Q31" i="1" s="1"/>
  <c r="D32" i="1"/>
  <c r="Q32" i="1" s="1"/>
  <c r="D33" i="1"/>
  <c r="Q33" i="1" s="1"/>
  <c r="D34" i="1"/>
  <c r="Q34" i="1" s="1"/>
  <c r="D35" i="1"/>
  <c r="Q35" i="1" s="1"/>
  <c r="D37" i="1"/>
  <c r="Q37" i="1" s="1"/>
  <c r="D38" i="1"/>
  <c r="Q38" i="1" s="1"/>
  <c r="D39" i="1"/>
  <c r="Q39" i="1" s="1"/>
  <c r="D40" i="1"/>
  <c r="Q40" i="1" s="1"/>
  <c r="D41" i="1"/>
  <c r="Q41" i="1" s="1"/>
  <c r="D42" i="1"/>
  <c r="Q42" i="1" s="1"/>
  <c r="D43" i="1"/>
  <c r="Q43" i="1" s="1"/>
  <c r="D44" i="1"/>
  <c r="Q44" i="1" s="1"/>
  <c r="D45" i="1"/>
  <c r="Q45" i="1" s="1"/>
  <c r="D46" i="1"/>
  <c r="Q46" i="1" s="1"/>
  <c r="D47" i="1"/>
  <c r="Q47" i="1" s="1"/>
  <c r="D48" i="1"/>
  <c r="Q48" i="1" s="1"/>
  <c r="D49" i="1"/>
  <c r="Q49" i="1" s="1"/>
  <c r="D50" i="1"/>
  <c r="Q50" i="1" s="1"/>
  <c r="D51" i="1"/>
  <c r="Q51" i="1" s="1"/>
  <c r="D52" i="1"/>
  <c r="Q52" i="1" s="1"/>
  <c r="D53" i="1"/>
  <c r="Q53" i="1" s="1"/>
  <c r="D54" i="1"/>
  <c r="Q54" i="1" s="1"/>
  <c r="D55" i="1"/>
  <c r="Q55" i="1" s="1"/>
  <c r="D56" i="1"/>
  <c r="Q56" i="1" s="1"/>
  <c r="D57" i="1"/>
  <c r="Q57" i="1" s="1"/>
  <c r="D58" i="1"/>
  <c r="Q58" i="1" s="1"/>
  <c r="D59" i="1"/>
  <c r="Q59" i="1" s="1"/>
  <c r="D60" i="1"/>
  <c r="Q60" i="1" s="1"/>
  <c r="D61" i="1"/>
  <c r="Q61" i="1" s="1"/>
  <c r="D62" i="1"/>
  <c r="Q62" i="1" s="1"/>
  <c r="D63" i="1"/>
  <c r="D64" i="1"/>
  <c r="Q64" i="1" s="1"/>
  <c r="D65" i="1"/>
  <c r="Q65" i="1" s="1"/>
  <c r="D66" i="1"/>
  <c r="Q66" i="1" s="1"/>
  <c r="D67" i="1"/>
  <c r="Q67" i="1" s="1"/>
  <c r="D68" i="1"/>
  <c r="Q68" i="1" s="1"/>
  <c r="D69" i="1"/>
  <c r="Q69" i="1" s="1"/>
  <c r="D70" i="1"/>
  <c r="Q70" i="1" s="1"/>
  <c r="D8" i="1"/>
  <c r="D13" i="16" l="1"/>
  <c r="Q13" i="1"/>
  <c r="D71" i="12"/>
  <c r="H8" i="13"/>
  <c r="L71" i="13"/>
  <c r="D71" i="13"/>
  <c r="Q9" i="14"/>
  <c r="Q67" i="14"/>
  <c r="D71" i="15"/>
  <c r="R71" i="13"/>
  <c r="S71" i="14"/>
  <c r="T71" i="12"/>
  <c r="L11" i="12"/>
  <c r="H11" i="12" s="1"/>
  <c r="Q11" i="12" s="1"/>
  <c r="O71" i="12"/>
  <c r="L11" i="14"/>
  <c r="H11" i="14" s="1"/>
  <c r="O71" i="14"/>
  <c r="G71" i="16"/>
  <c r="O11" i="16"/>
  <c r="J71" i="16"/>
  <c r="H8" i="15"/>
  <c r="Q8" i="15" s="1"/>
  <c r="L71" i="15"/>
  <c r="T71" i="13"/>
  <c r="R71" i="14"/>
  <c r="S9" i="16"/>
  <c r="F71" i="16"/>
  <c r="N71" i="16"/>
  <c r="I71" i="16"/>
  <c r="Q62" i="12"/>
  <c r="Q68" i="12"/>
  <c r="D61" i="16"/>
  <c r="Q11" i="15"/>
  <c r="R71" i="12"/>
  <c r="R9" i="16"/>
  <c r="O71" i="16"/>
  <c r="E71" i="16"/>
  <c r="T10" i="16"/>
  <c r="U71" i="16"/>
  <c r="D71" i="1"/>
  <c r="D63" i="16"/>
  <c r="Q63" i="1"/>
  <c r="D14" i="16"/>
  <c r="Q14" i="1"/>
  <c r="H8" i="12"/>
  <c r="L71" i="12"/>
  <c r="Q14" i="12"/>
  <c r="Q22" i="12"/>
  <c r="Q24" i="12"/>
  <c r="Q40" i="12"/>
  <c r="Q46" i="12"/>
  <c r="Q50" i="12"/>
  <c r="Q14" i="13"/>
  <c r="Q46" i="13"/>
  <c r="H8" i="14"/>
  <c r="Q8" i="14" s="1"/>
  <c r="L71" i="14"/>
  <c r="Q45" i="14"/>
  <c r="Q70" i="14"/>
  <c r="S71" i="12"/>
  <c r="S71" i="13"/>
  <c r="T9" i="16"/>
  <c r="P71" i="16"/>
  <c r="K71" i="16"/>
  <c r="D71" i="14"/>
  <c r="M71" i="16"/>
  <c r="W56" i="16"/>
  <c r="Q9" i="12"/>
  <c r="Q45" i="12"/>
  <c r="Q9" i="15"/>
  <c r="H13" i="16"/>
  <c r="H10" i="16"/>
  <c r="Q11" i="13"/>
  <c r="Q10" i="12"/>
  <c r="Q10" i="16" s="1"/>
  <c r="Q30" i="12"/>
  <c r="Q56" i="12"/>
  <c r="Q57" i="15"/>
  <c r="H57" i="14"/>
  <c r="H57" i="13"/>
  <c r="L57" i="16"/>
  <c r="D57" i="16"/>
  <c r="H57" i="12"/>
  <c r="Q57" i="12" s="1"/>
  <c r="H8" i="1"/>
  <c r="H71" i="1" s="1"/>
  <c r="H14" i="16"/>
  <c r="D64" i="16"/>
  <c r="D40" i="16"/>
  <c r="D62" i="16"/>
  <c r="H9" i="16"/>
  <c r="D10" i="16"/>
  <c r="D46" i="16"/>
  <c r="Q14" i="16"/>
  <c r="L11" i="16"/>
  <c r="L10" i="16"/>
  <c r="S8" i="16"/>
  <c r="R8" i="16"/>
  <c r="T8" i="16"/>
  <c r="Q8" i="13"/>
  <c r="H8" i="16"/>
  <c r="Q8" i="12"/>
  <c r="Q45" i="13"/>
  <c r="H45" i="16"/>
  <c r="D45" i="16"/>
  <c r="L45" i="16"/>
  <c r="Q54" i="14"/>
  <c r="Q54" i="13"/>
  <c r="Q54" i="12"/>
  <c r="D54" i="16"/>
  <c r="H54" i="16"/>
  <c r="Q43" i="14"/>
  <c r="L43" i="16"/>
  <c r="D43" i="16"/>
  <c r="Q43" i="13"/>
  <c r="H43" i="16"/>
  <c r="Q34" i="14"/>
  <c r="Q34" i="13"/>
  <c r="D34" i="16"/>
  <c r="L34" i="16"/>
  <c r="Q34" i="12"/>
  <c r="H34" i="16"/>
  <c r="Q31" i="14"/>
  <c r="Q31" i="13"/>
  <c r="L31" i="16"/>
  <c r="Q31" i="12"/>
  <c r="H31" i="16"/>
  <c r="D31" i="16"/>
  <c r="Q12" i="14"/>
  <c r="Q12" i="13"/>
  <c r="H12" i="12"/>
  <c r="Q12" i="12" s="1"/>
  <c r="T12" i="16"/>
  <c r="D12" i="16"/>
  <c r="L8" i="16"/>
  <c r="Q8" i="1"/>
  <c r="Q71" i="1" s="1"/>
  <c r="D8" i="16"/>
  <c r="Q22" i="14"/>
  <c r="D22" i="16"/>
  <c r="Q22" i="13"/>
  <c r="L22" i="16"/>
  <c r="H22" i="16"/>
  <c r="Q21" i="14"/>
  <c r="Q21" i="13"/>
  <c r="L21" i="16"/>
  <c r="H21" i="16"/>
  <c r="Q21" i="12"/>
  <c r="D21" i="16"/>
  <c r="Q20" i="14"/>
  <c r="D20" i="16"/>
  <c r="Q20" i="13"/>
  <c r="H20" i="16"/>
  <c r="Q20" i="12"/>
  <c r="L20" i="16"/>
  <c r="L19" i="16"/>
  <c r="Q19" i="13"/>
  <c r="H19" i="16"/>
  <c r="D19" i="16"/>
  <c r="Q18" i="14"/>
  <c r="Q18" i="13"/>
  <c r="Q18" i="12"/>
  <c r="D18" i="16"/>
  <c r="H18" i="16"/>
  <c r="Q42" i="13"/>
  <c r="L42" i="16"/>
  <c r="H42" i="16"/>
  <c r="Q42" i="12"/>
  <c r="Q42" i="16" s="1"/>
  <c r="D42" i="16"/>
  <c r="L38" i="16"/>
  <c r="Q64" i="14"/>
  <c r="H64" i="16"/>
  <c r="Q64" i="13"/>
  <c r="L64" i="16"/>
  <c r="Q64" i="12"/>
  <c r="Q46" i="14"/>
  <c r="Q44" i="14"/>
  <c r="Q44" i="13"/>
  <c r="L44" i="16"/>
  <c r="D44" i="16"/>
  <c r="Q44" i="12"/>
  <c r="L40" i="16"/>
  <c r="H40" i="16"/>
  <c r="Q40" i="14"/>
  <c r="Q40" i="13"/>
  <c r="Q38" i="15"/>
  <c r="Q38" i="14"/>
  <c r="Q38" i="13"/>
  <c r="Q38" i="12"/>
  <c r="D38" i="16"/>
  <c r="Q28" i="13"/>
  <c r="Q28" i="12"/>
  <c r="L28" i="16"/>
  <c r="D28" i="16"/>
  <c r="D36" i="16"/>
  <c r="Q36" i="14"/>
  <c r="Q36" i="13"/>
  <c r="L36" i="16"/>
  <c r="H36" i="16"/>
  <c r="Q36" i="12"/>
  <c r="H28" i="16"/>
  <c r="Q27" i="14"/>
  <c r="Q27" i="13"/>
  <c r="D27" i="16"/>
  <c r="H27" i="16"/>
  <c r="Q27" i="12"/>
  <c r="L27" i="16"/>
  <c r="Q23" i="14"/>
  <c r="Q23" i="13"/>
  <c r="D23" i="16"/>
  <c r="H23" i="16"/>
  <c r="Q23" i="12"/>
  <c r="L23" i="16"/>
  <c r="Q17" i="14"/>
  <c r="H17" i="13"/>
  <c r="H17" i="16" s="1"/>
  <c r="D17" i="16"/>
  <c r="Q15" i="14"/>
  <c r="Q15" i="13"/>
  <c r="L15" i="16"/>
  <c r="Q15" i="12"/>
  <c r="T15" i="16"/>
  <c r="S15" i="16"/>
  <c r="R15" i="16"/>
  <c r="H15" i="16"/>
  <c r="D15" i="16"/>
  <c r="H70" i="16"/>
  <c r="Q70" i="13"/>
  <c r="Q70" i="12"/>
  <c r="L70" i="16"/>
  <c r="D70" i="16"/>
  <c r="L68" i="16"/>
  <c r="Q68" i="14"/>
  <c r="Q68" i="13"/>
  <c r="D68" i="16"/>
  <c r="Q67" i="13"/>
  <c r="L67" i="16"/>
  <c r="H67" i="16"/>
  <c r="D67" i="16"/>
  <c r="Q66" i="14"/>
  <c r="H66" i="16"/>
  <c r="Q66" i="13"/>
  <c r="Q66" i="12"/>
  <c r="D66" i="16"/>
  <c r="L66" i="16"/>
  <c r="Q65" i="14"/>
  <c r="H65" i="16"/>
  <c r="Q65" i="13"/>
  <c r="Q65" i="12"/>
  <c r="L65" i="16"/>
  <c r="D65" i="16"/>
  <c r="Q63" i="14"/>
  <c r="H63" i="16"/>
  <c r="Q63" i="13"/>
  <c r="Q63" i="12"/>
  <c r="L63" i="16"/>
  <c r="L62" i="16"/>
  <c r="H62" i="14"/>
  <c r="Q62" i="14" s="1"/>
  <c r="Q62" i="13"/>
  <c r="Q61" i="14"/>
  <c r="L61" i="16"/>
  <c r="H61" i="16"/>
  <c r="Q61" i="13"/>
  <c r="Q61" i="12"/>
  <c r="Q60" i="14"/>
  <c r="Q60" i="12"/>
  <c r="H60" i="16"/>
  <c r="D60" i="16"/>
  <c r="L59" i="16"/>
  <c r="D59" i="16"/>
  <c r="Q59" i="14"/>
  <c r="H59" i="13"/>
  <c r="H59" i="16" s="1"/>
  <c r="L58" i="16"/>
  <c r="Q58" i="13"/>
  <c r="Q58" i="12"/>
  <c r="D58" i="16"/>
  <c r="H58" i="16"/>
  <c r="Q56" i="14"/>
  <c r="L56" i="16"/>
  <c r="Q56" i="13"/>
  <c r="D56" i="16"/>
  <c r="H56" i="16"/>
  <c r="Q55" i="14"/>
  <c r="L55" i="16"/>
  <c r="Q55" i="13"/>
  <c r="D55" i="16"/>
  <c r="Q55" i="12"/>
  <c r="H55" i="16"/>
  <c r="L52" i="16"/>
  <c r="Q52" i="14"/>
  <c r="Q52" i="13"/>
  <c r="H52" i="16"/>
  <c r="Q52" i="12"/>
  <c r="D52" i="16"/>
  <c r="Q51" i="14"/>
  <c r="Q51" i="13"/>
  <c r="L51" i="16"/>
  <c r="Q51" i="12"/>
  <c r="H51" i="16"/>
  <c r="D51" i="16"/>
  <c r="H50" i="16"/>
  <c r="Q50" i="14"/>
  <c r="D50" i="16"/>
  <c r="L50" i="16"/>
  <c r="Q50" i="13"/>
  <c r="Q49" i="14"/>
  <c r="Q49" i="13"/>
  <c r="D49" i="16"/>
  <c r="H49" i="16"/>
  <c r="H48" i="16"/>
  <c r="Q48" i="13"/>
  <c r="L48" i="16"/>
  <c r="Q48" i="12"/>
  <c r="D48" i="16"/>
  <c r="Q47" i="14"/>
  <c r="Q47" i="13"/>
  <c r="H47" i="12"/>
  <c r="H47" i="16" s="1"/>
  <c r="D47" i="16"/>
  <c r="L41" i="16"/>
  <c r="Q41" i="14"/>
  <c r="Q41" i="13"/>
  <c r="Q41" i="12"/>
  <c r="D41" i="16"/>
  <c r="H41" i="16"/>
  <c r="L39" i="16"/>
  <c r="Q39" i="14"/>
  <c r="D39" i="16"/>
  <c r="H39" i="13"/>
  <c r="H39" i="16" s="1"/>
  <c r="Q35" i="14"/>
  <c r="Q35" i="13"/>
  <c r="H35" i="16"/>
  <c r="D35" i="16"/>
  <c r="L35" i="16"/>
  <c r="H33" i="16"/>
  <c r="Q33" i="14"/>
  <c r="Q33" i="13"/>
  <c r="C71" i="16"/>
  <c r="Q33" i="12"/>
  <c r="D33" i="16"/>
  <c r="L33" i="16"/>
  <c r="Q32" i="14"/>
  <c r="Q32" i="12"/>
  <c r="D32" i="16"/>
  <c r="Q30" i="14"/>
  <c r="H30" i="16"/>
  <c r="Q30" i="13"/>
  <c r="D30" i="16"/>
  <c r="L30" i="16"/>
  <c r="L29" i="16"/>
  <c r="Q29" i="14"/>
  <c r="H29" i="13"/>
  <c r="H29" i="16" s="1"/>
  <c r="Q32" i="13"/>
  <c r="H32" i="16"/>
  <c r="L32" i="16"/>
  <c r="D29" i="16"/>
  <c r="Q26" i="14"/>
  <c r="L26" i="16"/>
  <c r="Q26" i="13"/>
  <c r="H26" i="16"/>
  <c r="Q26" i="12"/>
  <c r="D26" i="16"/>
  <c r="Q25" i="15"/>
  <c r="H25" i="14"/>
  <c r="Q25" i="14" s="1"/>
  <c r="H25" i="13"/>
  <c r="L25" i="16"/>
  <c r="Q25" i="12"/>
  <c r="D25" i="16"/>
  <c r="Q69" i="14"/>
  <c r="Q69" i="13"/>
  <c r="H69" i="16"/>
  <c r="Q69" i="12"/>
  <c r="D69" i="16"/>
  <c r="L53" i="16"/>
  <c r="Q53" i="14"/>
  <c r="Q53" i="13"/>
  <c r="Q53" i="12"/>
  <c r="H53" i="16"/>
  <c r="D53" i="16"/>
  <c r="L37" i="16"/>
  <c r="Q37" i="14"/>
  <c r="Q37" i="13"/>
  <c r="Q37" i="12"/>
  <c r="H37" i="16"/>
  <c r="D37" i="16"/>
  <c r="Q24" i="14"/>
  <c r="D24" i="16"/>
  <c r="L24" i="16"/>
  <c r="Q24" i="13"/>
  <c r="H24" i="16"/>
  <c r="Q16" i="14"/>
  <c r="Q16" i="13"/>
  <c r="T16" i="16"/>
  <c r="H16" i="16"/>
  <c r="Q16" i="12"/>
  <c r="D16" i="16"/>
  <c r="L16" i="16"/>
  <c r="D9" i="16"/>
  <c r="Q13" i="12"/>
  <c r="Q13" i="13"/>
  <c r="Q13" i="14"/>
  <c r="T71" i="16" l="1"/>
  <c r="H11" i="16"/>
  <c r="Q11" i="14"/>
  <c r="D71" i="16"/>
  <c r="Q45" i="16"/>
  <c r="Q59" i="13"/>
  <c r="R71" i="16"/>
  <c r="H71" i="14"/>
  <c r="S71" i="16"/>
  <c r="H71" i="13"/>
  <c r="Q13" i="16"/>
  <c r="L71" i="16"/>
  <c r="Q47" i="12"/>
  <c r="Q71" i="12" s="1"/>
  <c r="H46" i="16"/>
  <c r="Q46" i="15"/>
  <c r="Q71" i="15" s="1"/>
  <c r="H71" i="15"/>
  <c r="Q9" i="16"/>
  <c r="H62" i="16"/>
  <c r="Q11" i="16"/>
  <c r="Q39" i="13"/>
  <c r="Q39" i="16" s="1"/>
  <c r="Q61" i="16"/>
  <c r="Q57" i="13"/>
  <c r="Q57" i="14"/>
  <c r="Q71" i="14" s="1"/>
  <c r="H71" i="12"/>
  <c r="H57" i="16"/>
  <c r="Q40" i="16"/>
  <c r="Q53" i="16"/>
  <c r="Q55" i="16"/>
  <c r="Q67" i="16"/>
  <c r="Q43" i="16"/>
  <c r="Q8" i="16"/>
  <c r="Q54" i="16"/>
  <c r="Q34" i="16"/>
  <c r="Q31" i="16"/>
  <c r="Q12" i="16"/>
  <c r="H12" i="16"/>
  <c r="Q22" i="16"/>
  <c r="Q21" i="16"/>
  <c r="Q20" i="16"/>
  <c r="Q19" i="16"/>
  <c r="Q18" i="16"/>
  <c r="Q64" i="16"/>
  <c r="Q44" i="16"/>
  <c r="H44" i="16"/>
  <c r="H38" i="16"/>
  <c r="Q38" i="16"/>
  <c r="Q36" i="16"/>
  <c r="Q28" i="16"/>
  <c r="Q27" i="16"/>
  <c r="Q23" i="16"/>
  <c r="Q17" i="13"/>
  <c r="Q17" i="16" s="1"/>
  <c r="Q15" i="16"/>
  <c r="Q70" i="16"/>
  <c r="H68" i="16"/>
  <c r="Q68" i="16"/>
  <c r="Q66" i="16"/>
  <c r="Q65" i="16"/>
  <c r="Q63" i="16"/>
  <c r="Q62" i="16"/>
  <c r="Q60" i="16"/>
  <c r="Q59" i="16"/>
  <c r="Q58" i="16"/>
  <c r="Q56" i="16"/>
  <c r="Q52" i="16"/>
  <c r="Q51" i="16"/>
  <c r="Q50" i="16"/>
  <c r="Q49" i="16"/>
  <c r="Q48" i="16"/>
  <c r="Q41" i="16"/>
  <c r="Q35" i="16"/>
  <c r="Q33" i="16"/>
  <c r="Q32" i="16"/>
  <c r="Q30" i="16"/>
  <c r="Q29" i="13"/>
  <c r="Q29" i="16" s="1"/>
  <c r="Q26" i="16"/>
  <c r="Q25" i="13"/>
  <c r="H25" i="16"/>
  <c r="Q69" i="16"/>
  <c r="Q37" i="16"/>
  <c r="Q24" i="16"/>
  <c r="Q16" i="16"/>
  <c r="Q71" i="13" l="1"/>
  <c r="H71" i="16"/>
  <c r="Q47" i="16"/>
  <c r="Q46" i="16"/>
  <c r="Q57" i="16"/>
  <c r="Q25" i="16"/>
  <c r="Q71" i="16" l="1"/>
</calcChain>
</file>

<file path=xl/sharedStrings.xml><?xml version="1.0" encoding="utf-8"?>
<sst xmlns="http://schemas.openxmlformats.org/spreadsheetml/2006/main" count="629" uniqueCount="120">
  <si>
    <t xml:space="preserve">Thụ lý </t>
  </si>
  <si>
    <t xml:space="preserve">Tổng số </t>
  </si>
  <si>
    <t>Trả hồ sơ</t>
  </si>
  <si>
    <t>Tạm đình chỉ</t>
  </si>
  <si>
    <t>Đình chỉ</t>
  </si>
  <si>
    <t xml:space="preserve">Mở phiên họp </t>
  </si>
  <si>
    <t>Còn lại</t>
  </si>
  <si>
    <t>Ghi chú</t>
  </si>
  <si>
    <t xml:space="preserve">Đối tượng nghiện ở ngoài xã hội </t>
  </si>
  <si>
    <t>Đưa vào TGD</t>
  </si>
  <si>
    <t xml:space="preserve"> Đưa vào CSCNBB</t>
  </si>
  <si>
    <t>Tr.đó: Đưa vào TGD</t>
  </si>
  <si>
    <t>Tr.đó: Đưa vào CSGDBB</t>
  </si>
  <si>
    <t>Đưa vào  CSGDBB</t>
  </si>
  <si>
    <t>Chờ đưa vào TGD</t>
  </si>
  <si>
    <t xml:space="preserve"> Chờ đưa vào CS CNBB</t>
  </si>
  <si>
    <t>Chờ đưa vào CSGDBB</t>
  </si>
  <si>
    <t>Tr.đó: Đưa vào CSCNBB</t>
  </si>
  <si>
    <t>Năm</t>
  </si>
  <si>
    <t>TT</t>
  </si>
  <si>
    <t>Phụ lục 02</t>
  </si>
  <si>
    <t>Tr.đó: Không áp dụng BPXLHC</t>
  </si>
  <si>
    <t>Xử lý, giải quyết</t>
  </si>
  <si>
    <t>TP. Hà Nội</t>
  </si>
  <si>
    <t>TP. Hồ Chí Minh</t>
  </si>
  <si>
    <t>TP. Hải Phòng</t>
  </si>
  <si>
    <t>TP. Đà Nẵng</t>
  </si>
  <si>
    <t>TP. Cần Thơ</t>
  </si>
  <si>
    <t>Sơn La</t>
  </si>
  <si>
    <t>Lai Châu</t>
  </si>
  <si>
    <t>Điện Biên</t>
  </si>
  <si>
    <t>Lào Cai</t>
  </si>
  <si>
    <t>Hà Giang</t>
  </si>
  <si>
    <t>Cao Bằng</t>
  </si>
  <si>
    <t>Lạng Sơn</t>
  </si>
  <si>
    <t>Hòa Bình</t>
  </si>
  <si>
    <t>Bắc Kạn</t>
  </si>
  <si>
    <t>Phú Thọ</t>
  </si>
  <si>
    <t>Bắc Giang</t>
  </si>
  <si>
    <t>Thái Nguyên</t>
  </si>
  <si>
    <t>Tuyên Quang</t>
  </si>
  <si>
    <t>Yên Bái</t>
  </si>
  <si>
    <t>Vĩnh Phúc</t>
  </si>
  <si>
    <t>Bắc Ninh</t>
  </si>
  <si>
    <t>Hải Dương</t>
  </si>
  <si>
    <t>Hưng Yên</t>
  </si>
  <si>
    <t>Quảng Ninh</t>
  </si>
  <si>
    <t>Hà Nam</t>
  </si>
  <si>
    <t>Nam Định</t>
  </si>
  <si>
    <t>Thái Bình</t>
  </si>
  <si>
    <t>Ninh Bình</t>
  </si>
  <si>
    <t>Thanh Hóa</t>
  </si>
  <si>
    <t>Nghệ An</t>
  </si>
  <si>
    <t>Hà Tĩnh</t>
  </si>
  <si>
    <t>Quảng Bình</t>
  </si>
  <si>
    <t>Quảng Trị</t>
  </si>
  <si>
    <t>Thừa Thiên Huế</t>
  </si>
  <si>
    <t>Quảng Nam</t>
  </si>
  <si>
    <t>Quảng Ngãi</t>
  </si>
  <si>
    <t>Bình Định</t>
  </si>
  <si>
    <t>Phú Yên</t>
  </si>
  <si>
    <t>Khánh Hòa</t>
  </si>
  <si>
    <t>Ninh Thuận</t>
  </si>
  <si>
    <t>Đăk Lăk</t>
  </si>
  <si>
    <t>Gia Lai</t>
  </si>
  <si>
    <t>Kon Tum</t>
  </si>
  <si>
    <t>Lâm Đồng</t>
  </si>
  <si>
    <t>Đăk Nông</t>
  </si>
  <si>
    <t>Đồng Nai</t>
  </si>
  <si>
    <t>Bình Dương</t>
  </si>
  <si>
    <t>Bình Phước</t>
  </si>
  <si>
    <t>Tây Ninh</t>
  </si>
  <si>
    <t>Bà Rịa - Vũng Tàu</t>
  </si>
  <si>
    <t>Bình Thuận</t>
  </si>
  <si>
    <t>Tiền Giang</t>
  </si>
  <si>
    <t>Long An</t>
  </si>
  <si>
    <t>Bến Tre</t>
  </si>
  <si>
    <t>Trà Vinh</t>
  </si>
  <si>
    <t>Vĩnh Long</t>
  </si>
  <si>
    <t>Đồng Tháp</t>
  </si>
  <si>
    <t>Hậu Giang</t>
  </si>
  <si>
    <t>Sóc Trăng</t>
  </si>
  <si>
    <t>Bạc Liêu</t>
  </si>
  <si>
    <t>Kiên Giang</t>
  </si>
  <si>
    <t>An Giang</t>
  </si>
  <si>
    <t>Cà Mau</t>
  </si>
  <si>
    <t>TỔNG</t>
  </si>
  <si>
    <t>TỈNH</t>
  </si>
  <si>
    <t>cũ đã tính 2017 do đó không tính tồn tránh trùng</t>
  </si>
  <si>
    <t>Số liệu thụ lý, giải quyết đưa vào trường giáo dưỡng, cơ sở giáo dục bắt buộc, cơ sở chữa bệnh bắt buộc năm 2015</t>
  </si>
  <si>
    <t>Số liệu thụ lý, giải quyết đưa vào trường giáo dưỡng, cơ sở giáo dục bắt buộc, cơ sở chữa bệnh bắt buộc năm 2016</t>
  </si>
  <si>
    <t>Số liệu thụ lý, giải quyết đưa vào trường giáo dưỡng, cơ sở giáo dục bắt buộc, cơ sở chữa bệnh bắt buộc năm 2017</t>
  </si>
  <si>
    <t>Số liệu thụ lý, giải quyết đưa vào trường giáo dưỡng, cơ sở giáo dục bắt buộc, cơ sở chữa bệnh bắt buộc năm 2018</t>
  </si>
  <si>
    <t>Số liệu thụ lý, giải quyết đưa vào trường giáo dưỡng, cơ sở giáo dục bắt buộc, cơ sở chữa bệnh bắt buộc năm 2019</t>
  </si>
  <si>
    <t>Năm 2015</t>
  </si>
  <si>
    <t>Năm 2016</t>
  </si>
  <si>
    <t>Năm 2017</t>
  </si>
  <si>
    <t>Năm 2018</t>
  </si>
  <si>
    <t>Năm 2019</t>
  </si>
  <si>
    <t>Trong đó</t>
  </si>
  <si>
    <t>Tổng số xử lý, giải quyết</t>
  </si>
  <si>
    <t xml:space="preserve">Tổng số thụ lý kiểm sát </t>
  </si>
  <si>
    <t>Trong số mở phiên họp</t>
  </si>
  <si>
    <t>Tổng số còn lại chưa giải quyết</t>
  </si>
  <si>
    <r>
      <t xml:space="preserve">VIỆN KIỂM SÁT NHÂN DÂN 
TỐI CAO
</t>
    </r>
    <r>
      <rPr>
        <b/>
        <sz val="11"/>
        <color theme="1"/>
        <rFont val="Times New Roman"/>
        <family val="1"/>
        <charset val="163"/>
      </rPr>
      <t>VỤ 10</t>
    </r>
  </si>
  <si>
    <t xml:space="preserve"> Chờ đưa vào CS cai nghiện bắt buộc</t>
  </si>
  <si>
    <r>
      <t xml:space="preserve">VIỆN KIỂM SÁT NHÂN DÂN
TỐI CAO
</t>
    </r>
    <r>
      <rPr>
        <b/>
        <sz val="11"/>
        <color theme="1"/>
        <rFont val="Times New Roman"/>
        <family val="1"/>
        <charset val="163"/>
      </rPr>
      <t>VỤ 1O</t>
    </r>
  </si>
  <si>
    <r>
      <t xml:space="preserve">VIỆN KIỂM SÁT NHÂN DÂN
TỐI CAO
</t>
    </r>
    <r>
      <rPr>
        <b/>
        <sz val="11"/>
        <color theme="1"/>
        <rFont val="Times New Roman"/>
        <family val="1"/>
        <charset val="163"/>
      </rPr>
      <t>VỤ 10</t>
    </r>
  </si>
  <si>
    <t>Phụ lục 01</t>
  </si>
  <si>
    <t>Phụ lục số 04</t>
  </si>
  <si>
    <t>Số liệu thụ lý, giải quyết đưa vào trường giáo dưỡng, cơ sở giáo dục bắt buộc, cơ sở cai nghiện bắt buộc theo từng tỉnh
(Từ năm 2015 đến 2019)</t>
  </si>
  <si>
    <t xml:space="preserve"> Đưa vào CS CNBB</t>
  </si>
  <si>
    <t xml:space="preserve">Số liệu thụ lý, giải quyết đưa vào trường giáo dưỡng, cơ sở giáo dục bắt buộc, cơ sở cai nghiện bắt buộc </t>
  </si>
  <si>
    <t>STT</t>
  </si>
  <si>
    <t>Tr.đó: Đưa vào trường giáo dưỡng</t>
  </si>
  <si>
    <t>Tr.đó: Đưa vào cơ sở giáo dục bắt buộc</t>
  </si>
  <si>
    <t>Tr.đó: Đưa vào cơ sở cai nghiện bắt buộc</t>
  </si>
  <si>
    <t>Tr.đó: Không áp dụng biện pháp xử lý hành chính</t>
  </si>
  <si>
    <t> TỔNG</t>
  </si>
  <si>
    <r>
      <rPr>
        <sz val="12"/>
        <color theme="1"/>
        <rFont val="Times New Roman"/>
        <family val="1"/>
        <charset val="163"/>
      </rPr>
      <t>VIỆN KIỂM SÁT NHÂN DÂN 
TỐI CAO</t>
    </r>
    <r>
      <rPr>
        <sz val="11"/>
        <color theme="1"/>
        <rFont val="Times New Roman"/>
        <family val="1"/>
        <charset val="163"/>
      </rPr>
      <t xml:space="preserve">
</t>
    </r>
    <r>
      <rPr>
        <b/>
        <sz val="14"/>
        <color theme="1"/>
        <rFont val="Times New Roman"/>
        <family val="1"/>
        <charset val="163"/>
      </rPr>
      <t>VỤ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</si>
</sst>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i/>
      <sz val="9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  <scheme val="major"/>
    </font>
    <font>
      <sz val="12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i/>
      <sz val="11"/>
      <color rgb="FF000000"/>
      <name val="Times New Roman"/>
      <family val="1"/>
      <charset val="163"/>
    </font>
    <font>
      <b/>
      <i/>
      <sz val="11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/>
    <xf numFmtId="0" fontId="7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Fill="1" applyBorder="1"/>
    <xf numFmtId="0" fontId="1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/>
    <xf numFmtId="0" fontId="1" fillId="6" borderId="0" xfId="0" applyFont="1" applyFill="1"/>
    <xf numFmtId="0" fontId="1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/>
    <xf numFmtId="0" fontId="1" fillId="7" borderId="0" xfId="0" applyFont="1" applyFill="1"/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/>
    <xf numFmtId="0" fontId="12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1" fillId="0" borderId="1" xfId="0" applyFont="1" applyBorder="1"/>
    <xf numFmtId="0" fontId="14" fillId="4" borderId="0" xfId="0" applyFont="1" applyFill="1"/>
    <xf numFmtId="0" fontId="13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4" fillId="5" borderId="0" xfId="0" applyFont="1" applyFill="1"/>
    <xf numFmtId="0" fontId="13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/>
    <xf numFmtId="0" fontId="14" fillId="6" borderId="0" xfId="0" applyFont="1" applyFill="1"/>
    <xf numFmtId="0" fontId="1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/>
    <xf numFmtId="0" fontId="18" fillId="0" borderId="1" xfId="0" applyFont="1" applyFill="1" applyBorder="1"/>
    <xf numFmtId="0" fontId="14" fillId="7" borderId="0" xfId="0" applyFont="1" applyFill="1"/>
    <xf numFmtId="0" fontId="13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/>
    <xf numFmtId="0" fontId="17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4" fillId="3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/>
    <xf numFmtId="0" fontId="18" fillId="2" borderId="1" xfId="0" applyFont="1" applyFill="1" applyBorder="1"/>
    <xf numFmtId="0" fontId="16" fillId="2" borderId="1" xfId="0" applyFont="1" applyFill="1" applyBorder="1"/>
    <xf numFmtId="0" fontId="13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7" fillId="0" borderId="0" xfId="0" applyFont="1" applyFill="1"/>
    <xf numFmtId="0" fontId="11" fillId="0" borderId="1" xfId="0" applyNumberFormat="1" applyFont="1" applyFill="1" applyBorder="1" applyAlignment="1">
      <alignment vertical="center"/>
    </xf>
    <xf numFmtId="0" fontId="11" fillId="2" borderId="0" xfId="0" applyFont="1" applyFill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1" fillId="0" borderId="1" xfId="0" applyFont="1" applyBorder="1"/>
    <xf numFmtId="0" fontId="20" fillId="4" borderId="1" xfId="0" applyFont="1" applyFill="1" applyBorder="1"/>
    <xf numFmtId="0" fontId="20" fillId="5" borderId="1" xfId="0" applyFont="1" applyFill="1" applyBorder="1"/>
    <xf numFmtId="0" fontId="20" fillId="7" borderId="1" xfId="0" applyFont="1" applyFill="1" applyBorder="1"/>
    <xf numFmtId="0" fontId="20" fillId="0" borderId="1" xfId="0" applyFont="1" applyBorder="1"/>
    <xf numFmtId="0" fontId="21" fillId="0" borderId="0" xfId="0" applyFont="1"/>
    <xf numFmtId="0" fontId="21" fillId="4" borderId="0" xfId="0" applyFont="1" applyFill="1"/>
    <xf numFmtId="0" fontId="1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/>
    <xf numFmtId="0" fontId="7" fillId="2" borderId="1" xfId="0" applyFont="1" applyFill="1" applyBorder="1"/>
    <xf numFmtId="0" fontId="1" fillId="2" borderId="1" xfId="0" applyNumberFormat="1" applyFont="1" applyFill="1" applyBorder="1" applyAlignment="1">
      <alignment vertical="center"/>
    </xf>
    <xf numFmtId="0" fontId="8" fillId="2" borderId="1" xfId="0" applyFont="1" applyFill="1" applyBorder="1"/>
    <xf numFmtId="0" fontId="7" fillId="2" borderId="0" xfId="0" applyFont="1" applyFill="1"/>
    <xf numFmtId="0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4" fillId="0" borderId="0" xfId="0" applyFont="1" applyFill="1"/>
    <xf numFmtId="0" fontId="16" fillId="0" borderId="1" xfId="0" applyFont="1" applyFill="1" applyBorder="1"/>
    <xf numFmtId="0" fontId="1" fillId="0" borderId="0" xfId="0" applyFont="1" applyFill="1"/>
    <xf numFmtId="0" fontId="11" fillId="0" borderId="0" xfId="0" applyFont="1" applyFill="1"/>
    <xf numFmtId="0" fontId="1" fillId="0" borderId="1" xfId="0" applyFont="1" applyFill="1" applyBorder="1"/>
    <xf numFmtId="0" fontId="11" fillId="0" borderId="1" xfId="0" applyFont="1" applyFill="1" applyBorder="1"/>
    <xf numFmtId="0" fontId="12" fillId="0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14" fillId="2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11" fillId="4" borderId="1" xfId="0" applyFont="1" applyFill="1" applyBorder="1"/>
    <xf numFmtId="0" fontId="18" fillId="4" borderId="1" xfId="0" applyFont="1" applyFill="1" applyBorder="1"/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4" borderId="0" xfId="0" applyFont="1" applyFill="1" applyAlignment="1">
      <alignment vertical="center"/>
    </xf>
    <xf numFmtId="0" fontId="11" fillId="7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4" borderId="1" xfId="0" applyFont="1" applyFill="1" applyBorder="1"/>
    <xf numFmtId="0" fontId="11" fillId="4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11" fillId="8" borderId="0" xfId="0" applyFont="1" applyFill="1"/>
    <xf numFmtId="0" fontId="11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/>
    <xf numFmtId="0" fontId="11" fillId="8" borderId="1" xfId="0" applyFont="1" applyFill="1" applyBorder="1"/>
    <xf numFmtId="0" fontId="14" fillId="8" borderId="1" xfId="0" applyFont="1" applyFill="1" applyBorder="1"/>
    <xf numFmtId="0" fontId="11" fillId="8" borderId="0" xfId="0" applyFont="1" applyFill="1" applyBorder="1" applyAlignment="1">
      <alignment vertical="center"/>
    </xf>
    <xf numFmtId="0" fontId="11" fillId="8" borderId="0" xfId="0" applyFont="1" applyFill="1" applyBorder="1" applyAlignment="1"/>
    <xf numFmtId="0" fontId="1" fillId="8" borderId="0" xfId="0" applyFont="1" applyFill="1"/>
    <xf numFmtId="0" fontId="1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/>
    <xf numFmtId="0" fontId="8" fillId="8" borderId="1" xfId="0" applyFont="1" applyFill="1" applyBorder="1"/>
    <xf numFmtId="0" fontId="1" fillId="8" borderId="1" xfId="0" applyFont="1" applyFill="1" applyBorder="1"/>
    <xf numFmtId="0" fontId="21" fillId="8" borderId="1" xfId="0" applyFont="1" applyFill="1" applyBorder="1"/>
    <xf numFmtId="0" fontId="1" fillId="8" borderId="0" xfId="0" applyFont="1" applyFill="1" applyAlignment="1">
      <alignment vertical="center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0" fontId="16" fillId="8" borderId="1" xfId="0" applyFont="1" applyFill="1" applyBorder="1"/>
    <xf numFmtId="0" fontId="11" fillId="8" borderId="0" xfId="0" applyFont="1" applyFill="1" applyAlignment="1">
      <alignment vertical="center"/>
    </xf>
    <xf numFmtId="0" fontId="18" fillId="8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Alignment="1"/>
    <xf numFmtId="0" fontId="9" fillId="0" borderId="0" xfId="0" applyFont="1" applyAlignment="1"/>
    <xf numFmtId="0" fontId="22" fillId="0" borderId="0" xfId="0" applyFont="1" applyAlignment="1"/>
    <xf numFmtId="0" fontId="12" fillId="0" borderId="0" xfId="0" applyFont="1" applyAlignment="1"/>
    <xf numFmtId="0" fontId="11" fillId="0" borderId="0" xfId="0" applyFont="1" applyAlignment="1">
      <alignment wrapText="1"/>
    </xf>
    <xf numFmtId="0" fontId="14" fillId="4" borderId="0" xfId="0" applyFont="1" applyFill="1" applyAlignment="1">
      <alignment wrapText="1"/>
    </xf>
    <xf numFmtId="0" fontId="11" fillId="8" borderId="0" xfId="0" applyFont="1" applyFill="1" applyAlignment="1">
      <alignment wrapText="1"/>
    </xf>
    <xf numFmtId="0" fontId="14" fillId="6" borderId="0" xfId="0" applyFont="1" applyFill="1" applyAlignment="1">
      <alignment wrapText="1"/>
    </xf>
    <xf numFmtId="0" fontId="14" fillId="3" borderId="0" xfId="0" applyFont="1" applyFill="1" applyAlignment="1">
      <alignment wrapText="1"/>
    </xf>
    <xf numFmtId="0" fontId="14" fillId="7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3" fillId="0" borderId="0" xfId="0" applyFont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/>
    </xf>
    <xf numFmtId="3" fontId="25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3" fontId="24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7" workbookViewId="0">
      <selection activeCell="J29" sqref="J29"/>
    </sheetView>
  </sheetViews>
  <sheetFormatPr defaultColWidth="9.125" defaultRowHeight="15" x14ac:dyDescent="0.25"/>
  <cols>
    <col min="1" max="1" width="3.375" style="179" customWidth="1"/>
    <col min="2" max="2" width="9.5" style="103" customWidth="1"/>
    <col min="3" max="3" width="8" style="96" customWidth="1"/>
    <col min="4" max="4" width="7.875" style="94" customWidth="1"/>
    <col min="5" max="5" width="5.625" style="97" customWidth="1"/>
    <col min="6" max="6" width="6.125" style="97" customWidth="1"/>
    <col min="7" max="7" width="7.625" style="97" customWidth="1"/>
    <col min="8" max="8" width="9.125" style="94" customWidth="1"/>
    <col min="9" max="9" width="6.125" style="97" customWidth="1"/>
    <col min="10" max="10" width="5.625" style="97" customWidth="1"/>
    <col min="11" max="11" width="6.375" style="97" customWidth="1"/>
    <col min="12" max="12" width="7.375" style="94" customWidth="1"/>
    <col min="13" max="13" width="6.25" style="97" customWidth="1"/>
    <col min="14" max="14" width="6.125" style="97" customWidth="1"/>
    <col min="15" max="15" width="7.875" style="97" customWidth="1"/>
    <col min="16" max="16" width="7.625" style="97" customWidth="1"/>
    <col min="17" max="17" width="5.25" style="94" customWidth="1"/>
    <col min="18" max="19" width="5.25" style="96" customWidth="1"/>
    <col min="20" max="20" width="5.75" style="96" customWidth="1"/>
    <col min="21" max="21" width="5.375" style="96" customWidth="1"/>
    <col min="22" max="23" width="9.125" style="96"/>
    <col min="24" max="16384" width="9.125" style="1"/>
  </cols>
  <sheetData>
    <row r="1" spans="1:23" ht="57" customHeight="1" x14ac:dyDescent="0.25">
      <c r="A1" s="194" t="s">
        <v>104</v>
      </c>
      <c r="B1" s="195"/>
      <c r="C1" s="195"/>
      <c r="D1" s="195"/>
      <c r="E1" s="195"/>
      <c r="F1" s="195"/>
      <c r="S1" s="196" t="s">
        <v>109</v>
      </c>
      <c r="T1" s="196"/>
      <c r="U1" s="167"/>
    </row>
    <row r="2" spans="1:23" x14ac:dyDescent="0.25">
      <c r="T2" s="175"/>
      <c r="U2" s="175"/>
    </row>
    <row r="3" spans="1:23" ht="23.25" customHeight="1" x14ac:dyDescent="0.3">
      <c r="A3" s="197" t="s">
        <v>112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ht="27.75" customHeight="1" x14ac:dyDescent="0.25"/>
    <row r="5" spans="1:23" ht="30" customHeight="1" x14ac:dyDescent="0.25">
      <c r="A5" s="198" t="s">
        <v>19</v>
      </c>
      <c r="B5" s="199" t="s">
        <v>18</v>
      </c>
      <c r="C5" s="200" t="s">
        <v>8</v>
      </c>
      <c r="D5" s="192" t="s">
        <v>101</v>
      </c>
      <c r="E5" s="191" t="s">
        <v>99</v>
      </c>
      <c r="F5" s="191"/>
      <c r="G5" s="191"/>
      <c r="H5" s="192" t="s">
        <v>100</v>
      </c>
      <c r="I5" s="191" t="s">
        <v>99</v>
      </c>
      <c r="J5" s="191"/>
      <c r="K5" s="191"/>
      <c r="L5" s="191"/>
      <c r="M5" s="191" t="s">
        <v>102</v>
      </c>
      <c r="N5" s="191"/>
      <c r="O5" s="191"/>
      <c r="P5" s="191"/>
      <c r="Q5" s="192" t="s">
        <v>103</v>
      </c>
      <c r="R5" s="191" t="s">
        <v>99</v>
      </c>
      <c r="S5" s="191"/>
      <c r="T5" s="191"/>
      <c r="U5" s="193" t="s">
        <v>7</v>
      </c>
    </row>
    <row r="6" spans="1:23" ht="87" customHeight="1" x14ac:dyDescent="0.25">
      <c r="A6" s="198"/>
      <c r="B6" s="199"/>
      <c r="C6" s="200"/>
      <c r="D6" s="192"/>
      <c r="E6" s="176" t="s">
        <v>9</v>
      </c>
      <c r="F6" s="176" t="s">
        <v>13</v>
      </c>
      <c r="G6" s="174" t="s">
        <v>10</v>
      </c>
      <c r="H6" s="192"/>
      <c r="I6" s="176" t="s">
        <v>2</v>
      </c>
      <c r="J6" s="176" t="s">
        <v>3</v>
      </c>
      <c r="K6" s="176" t="s">
        <v>4</v>
      </c>
      <c r="L6" s="177" t="s">
        <v>5</v>
      </c>
      <c r="M6" s="176" t="s">
        <v>11</v>
      </c>
      <c r="N6" s="176" t="s">
        <v>12</v>
      </c>
      <c r="O6" s="176" t="s">
        <v>17</v>
      </c>
      <c r="P6" s="174" t="s">
        <v>21</v>
      </c>
      <c r="Q6" s="192"/>
      <c r="R6" s="178" t="s">
        <v>14</v>
      </c>
      <c r="S6" s="178" t="s">
        <v>16</v>
      </c>
      <c r="T6" s="178" t="s">
        <v>15</v>
      </c>
      <c r="U6" s="193"/>
    </row>
    <row r="7" spans="1:23" s="5" customFormat="1" ht="18" customHeight="1" x14ac:dyDescent="0.2">
      <c r="A7" s="57">
        <v>0</v>
      </c>
      <c r="B7" s="57">
        <v>1</v>
      </c>
      <c r="C7" s="170">
        <v>2</v>
      </c>
      <c r="D7" s="170">
        <v>3</v>
      </c>
      <c r="E7" s="170">
        <v>4</v>
      </c>
      <c r="F7" s="170">
        <v>5</v>
      </c>
      <c r="G7" s="170">
        <v>6</v>
      </c>
      <c r="H7" s="170">
        <v>7</v>
      </c>
      <c r="I7" s="170">
        <v>8</v>
      </c>
      <c r="J7" s="170">
        <v>9</v>
      </c>
      <c r="K7" s="170">
        <v>10</v>
      </c>
      <c r="L7" s="170">
        <v>11</v>
      </c>
      <c r="M7" s="170">
        <v>12</v>
      </c>
      <c r="N7" s="170">
        <v>13</v>
      </c>
      <c r="O7" s="170">
        <v>14</v>
      </c>
      <c r="P7" s="170">
        <v>15</v>
      </c>
      <c r="Q7" s="170">
        <v>16</v>
      </c>
      <c r="R7" s="170">
        <v>17</v>
      </c>
      <c r="S7" s="170">
        <v>18</v>
      </c>
      <c r="T7" s="170">
        <v>19</v>
      </c>
      <c r="U7" s="170">
        <v>20</v>
      </c>
      <c r="V7" s="126"/>
      <c r="W7" s="126"/>
    </row>
    <row r="8" spans="1:23" s="5" customFormat="1" ht="29.25" customHeight="1" x14ac:dyDescent="0.2">
      <c r="A8" s="171">
        <v>1</v>
      </c>
      <c r="B8" s="112" t="s">
        <v>94</v>
      </c>
      <c r="C8" s="58">
        <v>13672</v>
      </c>
      <c r="D8" s="113">
        <v>8905</v>
      </c>
      <c r="E8" s="58">
        <v>90</v>
      </c>
      <c r="F8" s="58">
        <v>242</v>
      </c>
      <c r="G8" s="58">
        <v>8573</v>
      </c>
      <c r="H8" s="113">
        <v>8905</v>
      </c>
      <c r="I8" s="58">
        <v>1</v>
      </c>
      <c r="J8" s="58">
        <v>5</v>
      </c>
      <c r="K8" s="58">
        <v>124</v>
      </c>
      <c r="L8" s="113">
        <v>8775</v>
      </c>
      <c r="M8" s="58">
        <v>85</v>
      </c>
      <c r="N8" s="58">
        <v>226</v>
      </c>
      <c r="O8" s="58">
        <v>8453</v>
      </c>
      <c r="P8" s="58">
        <v>11</v>
      </c>
      <c r="Q8" s="58"/>
      <c r="R8" s="58"/>
      <c r="S8" s="58"/>
      <c r="T8" s="58"/>
      <c r="U8" s="58"/>
      <c r="V8" s="126"/>
      <c r="W8" s="126"/>
    </row>
    <row r="9" spans="1:23" s="5" customFormat="1" ht="29.25" customHeight="1" x14ac:dyDescent="0.2">
      <c r="A9" s="171">
        <v>2</v>
      </c>
      <c r="B9" s="112" t="s">
        <v>95</v>
      </c>
      <c r="C9" s="10">
        <v>14827</v>
      </c>
      <c r="D9" s="113">
        <v>15243</v>
      </c>
      <c r="E9" s="10">
        <v>237</v>
      </c>
      <c r="F9" s="10">
        <v>400</v>
      </c>
      <c r="G9" s="10">
        <v>14606</v>
      </c>
      <c r="H9" s="113">
        <v>15243</v>
      </c>
      <c r="I9" s="10">
        <v>4</v>
      </c>
      <c r="J9" s="10">
        <v>15</v>
      </c>
      <c r="K9" s="10">
        <v>499</v>
      </c>
      <c r="L9" s="113">
        <v>14725</v>
      </c>
      <c r="M9" s="10">
        <v>225</v>
      </c>
      <c r="N9" s="10">
        <v>359</v>
      </c>
      <c r="O9" s="10">
        <v>14018</v>
      </c>
      <c r="P9" s="10">
        <v>123</v>
      </c>
      <c r="Q9" s="10"/>
      <c r="R9" s="58"/>
      <c r="S9" s="58"/>
      <c r="T9" s="58"/>
      <c r="U9" s="10"/>
      <c r="V9" s="126"/>
      <c r="W9" s="126"/>
    </row>
    <row r="10" spans="1:23" s="5" customFormat="1" ht="29.25" customHeight="1" x14ac:dyDescent="0.2">
      <c r="A10" s="171">
        <v>3</v>
      </c>
      <c r="B10" s="112" t="s">
        <v>96</v>
      </c>
      <c r="C10" s="58">
        <v>19284</v>
      </c>
      <c r="D10" s="113">
        <v>20984</v>
      </c>
      <c r="E10" s="58">
        <v>212</v>
      </c>
      <c r="F10" s="58">
        <v>594</v>
      </c>
      <c r="G10" s="58">
        <v>20178</v>
      </c>
      <c r="H10" s="113">
        <v>20984</v>
      </c>
      <c r="I10" s="58">
        <v>2</v>
      </c>
      <c r="J10" s="58">
        <v>8</v>
      </c>
      <c r="K10" s="58">
        <v>650</v>
      </c>
      <c r="L10" s="113">
        <v>20324</v>
      </c>
      <c r="M10" s="58">
        <v>205</v>
      </c>
      <c r="N10" s="58">
        <v>509</v>
      </c>
      <c r="O10" s="58">
        <v>19535</v>
      </c>
      <c r="P10" s="58">
        <v>75</v>
      </c>
      <c r="Q10" s="58"/>
      <c r="R10" s="58"/>
      <c r="S10" s="58"/>
      <c r="T10" s="58"/>
      <c r="U10" s="58"/>
      <c r="V10" s="126"/>
      <c r="W10" s="126"/>
    </row>
    <row r="11" spans="1:23" s="5" customFormat="1" ht="29.25" customHeight="1" x14ac:dyDescent="0.2">
      <c r="A11" s="171">
        <v>4</v>
      </c>
      <c r="B11" s="112" t="s">
        <v>97</v>
      </c>
      <c r="C11" s="58">
        <v>20516</v>
      </c>
      <c r="D11" s="113">
        <v>22996</v>
      </c>
      <c r="E11" s="58">
        <v>196</v>
      </c>
      <c r="F11" s="58">
        <v>563</v>
      </c>
      <c r="G11" s="58">
        <v>22237</v>
      </c>
      <c r="H11" s="113">
        <v>22996</v>
      </c>
      <c r="I11" s="58">
        <v>1</v>
      </c>
      <c r="J11" s="58">
        <v>8</v>
      </c>
      <c r="K11" s="58">
        <v>636</v>
      </c>
      <c r="L11" s="113">
        <v>22351</v>
      </c>
      <c r="M11" s="58">
        <v>189</v>
      </c>
      <c r="N11" s="58">
        <v>476</v>
      </c>
      <c r="O11" s="58">
        <v>21463</v>
      </c>
      <c r="P11" s="58">
        <v>223</v>
      </c>
      <c r="Q11" s="113"/>
      <c r="R11" s="58"/>
      <c r="S11" s="58"/>
      <c r="T11" s="58"/>
      <c r="U11" s="58"/>
      <c r="V11" s="126"/>
      <c r="W11" s="126"/>
    </row>
    <row r="12" spans="1:23" s="75" customFormat="1" ht="29.25" customHeight="1" x14ac:dyDescent="0.2">
      <c r="A12" s="171">
        <v>5</v>
      </c>
      <c r="B12" s="112" t="s">
        <v>98</v>
      </c>
      <c r="C12" s="10">
        <v>19955</v>
      </c>
      <c r="D12" s="113">
        <v>28085</v>
      </c>
      <c r="E12" s="58">
        <v>211</v>
      </c>
      <c r="F12" s="58">
        <v>693</v>
      </c>
      <c r="G12" s="58">
        <v>27181</v>
      </c>
      <c r="H12" s="113">
        <v>27894</v>
      </c>
      <c r="I12" s="58">
        <v>4</v>
      </c>
      <c r="J12" s="58">
        <v>33</v>
      </c>
      <c r="K12" s="58">
        <v>664</v>
      </c>
      <c r="L12" s="113">
        <v>27193</v>
      </c>
      <c r="M12" s="58">
        <v>199</v>
      </c>
      <c r="N12" s="58">
        <v>591</v>
      </c>
      <c r="O12" s="58">
        <v>26274</v>
      </c>
      <c r="P12" s="58">
        <v>129</v>
      </c>
      <c r="Q12" s="113">
        <v>191</v>
      </c>
      <c r="R12" s="10">
        <v>2</v>
      </c>
      <c r="S12" s="10">
        <v>1</v>
      </c>
      <c r="T12" s="10">
        <v>188</v>
      </c>
      <c r="U12" s="10"/>
      <c r="V12" s="94"/>
      <c r="W12" s="94"/>
    </row>
    <row r="13" spans="1:23" s="75" customFormat="1" ht="33" customHeight="1" x14ac:dyDescent="0.2">
      <c r="A13" s="129"/>
      <c r="B13" s="112" t="s">
        <v>86</v>
      </c>
      <c r="C13" s="113">
        <f>SUM(C8:C12)</f>
        <v>88254</v>
      </c>
      <c r="D13" s="113">
        <f t="shared" ref="D13:U13" si="0">SUM(D8:D12)</f>
        <v>96213</v>
      </c>
      <c r="E13" s="113">
        <f t="shared" si="0"/>
        <v>946</v>
      </c>
      <c r="F13" s="113">
        <f t="shared" si="0"/>
        <v>2492</v>
      </c>
      <c r="G13" s="113">
        <f t="shared" si="0"/>
        <v>92775</v>
      </c>
      <c r="H13" s="113">
        <f t="shared" si="0"/>
        <v>96022</v>
      </c>
      <c r="I13" s="113">
        <f t="shared" si="0"/>
        <v>12</v>
      </c>
      <c r="J13" s="113">
        <f t="shared" si="0"/>
        <v>69</v>
      </c>
      <c r="K13" s="113">
        <f t="shared" si="0"/>
        <v>2573</v>
      </c>
      <c r="L13" s="113">
        <f t="shared" si="0"/>
        <v>93368</v>
      </c>
      <c r="M13" s="113">
        <f t="shared" si="0"/>
        <v>903</v>
      </c>
      <c r="N13" s="113">
        <f t="shared" si="0"/>
        <v>2161</v>
      </c>
      <c r="O13" s="113">
        <f t="shared" si="0"/>
        <v>89743</v>
      </c>
      <c r="P13" s="113">
        <f t="shared" si="0"/>
        <v>561</v>
      </c>
      <c r="Q13" s="113">
        <f t="shared" si="0"/>
        <v>191</v>
      </c>
      <c r="R13" s="113">
        <f t="shared" si="0"/>
        <v>2</v>
      </c>
      <c r="S13" s="113">
        <f t="shared" si="0"/>
        <v>1</v>
      </c>
      <c r="T13" s="113">
        <f t="shared" si="0"/>
        <v>188</v>
      </c>
      <c r="U13" s="113">
        <f t="shared" si="0"/>
        <v>0</v>
      </c>
      <c r="V13" s="94"/>
      <c r="W13" s="94"/>
    </row>
    <row r="14" spans="1:23" ht="29.25" customHeight="1" x14ac:dyDescent="0.25">
      <c r="B14" s="104"/>
      <c r="R14" s="97"/>
      <c r="S14" s="97"/>
      <c r="T14" s="97"/>
      <c r="U14" s="97"/>
    </row>
    <row r="15" spans="1:23" ht="29.25" customHeight="1" x14ac:dyDescent="0.25">
      <c r="B15" s="104"/>
      <c r="R15" s="97"/>
      <c r="S15" s="97"/>
      <c r="T15" s="97"/>
      <c r="U15" s="97"/>
    </row>
    <row r="16" spans="1:23" ht="28.5" customHeight="1" x14ac:dyDescent="0.25">
      <c r="B16" s="204" t="s">
        <v>113</v>
      </c>
      <c r="C16" s="204" t="s">
        <v>18</v>
      </c>
      <c r="D16" s="203" t="s">
        <v>100</v>
      </c>
      <c r="E16" s="201" t="s">
        <v>99</v>
      </c>
      <c r="F16" s="201"/>
      <c r="G16" s="201"/>
      <c r="H16" s="201"/>
      <c r="I16" s="201" t="s">
        <v>102</v>
      </c>
      <c r="J16" s="201"/>
      <c r="K16" s="201"/>
      <c r="L16" s="201"/>
      <c r="M16" s="180"/>
      <c r="R16" s="97"/>
      <c r="S16" s="97"/>
      <c r="T16" s="97"/>
      <c r="U16" s="97"/>
    </row>
    <row r="17" spans="1:17" s="96" customFormat="1" ht="98.25" customHeight="1" x14ac:dyDescent="0.25">
      <c r="A17" s="179"/>
      <c r="B17" s="204"/>
      <c r="C17" s="204"/>
      <c r="D17" s="203"/>
      <c r="E17" s="181" t="s">
        <v>2</v>
      </c>
      <c r="F17" s="181" t="s">
        <v>3</v>
      </c>
      <c r="G17" s="181" t="s">
        <v>4</v>
      </c>
      <c r="H17" s="182" t="s">
        <v>5</v>
      </c>
      <c r="I17" s="183" t="s">
        <v>114</v>
      </c>
      <c r="J17" s="183" t="s">
        <v>115</v>
      </c>
      <c r="K17" s="183" t="s">
        <v>116</v>
      </c>
      <c r="L17" s="183" t="s">
        <v>117</v>
      </c>
      <c r="M17" s="180"/>
      <c r="N17" s="97"/>
      <c r="O17" s="97"/>
      <c r="P17" s="97"/>
      <c r="Q17" s="94"/>
    </row>
    <row r="18" spans="1:17" s="96" customFormat="1" ht="25.5" customHeight="1" x14ac:dyDescent="0.25">
      <c r="A18" s="179"/>
      <c r="B18" s="184">
        <v>0</v>
      </c>
      <c r="C18" s="184">
        <v>1</v>
      </c>
      <c r="D18" s="185">
        <v>2</v>
      </c>
      <c r="E18" s="185">
        <v>3</v>
      </c>
      <c r="F18" s="185">
        <v>4</v>
      </c>
      <c r="G18" s="185">
        <v>5</v>
      </c>
      <c r="H18" s="185">
        <v>6</v>
      </c>
      <c r="I18" s="185">
        <v>7</v>
      </c>
      <c r="J18" s="185">
        <v>8</v>
      </c>
      <c r="K18" s="185">
        <v>9</v>
      </c>
      <c r="L18" s="185">
        <v>10</v>
      </c>
      <c r="M18" s="180"/>
      <c r="N18" s="97"/>
      <c r="O18" s="97"/>
      <c r="P18" s="97"/>
      <c r="Q18" s="94"/>
    </row>
    <row r="19" spans="1:17" s="96" customFormat="1" ht="25.5" customHeight="1" x14ac:dyDescent="0.25">
      <c r="A19" s="179"/>
      <c r="B19" s="184">
        <v>1</v>
      </c>
      <c r="C19" s="186">
        <v>2015</v>
      </c>
      <c r="D19" s="187">
        <v>8905</v>
      </c>
      <c r="E19" s="188">
        <v>1</v>
      </c>
      <c r="F19" s="188">
        <v>5</v>
      </c>
      <c r="G19" s="188">
        <v>124</v>
      </c>
      <c r="H19" s="188">
        <v>8775</v>
      </c>
      <c r="I19" s="188">
        <v>85</v>
      </c>
      <c r="J19" s="188">
        <v>226</v>
      </c>
      <c r="K19" s="187">
        <v>8453</v>
      </c>
      <c r="L19" s="188">
        <v>11</v>
      </c>
      <c r="M19" s="180"/>
      <c r="N19" s="97"/>
      <c r="O19" s="97"/>
      <c r="P19" s="97"/>
      <c r="Q19" s="94"/>
    </row>
    <row r="20" spans="1:17" s="96" customFormat="1" ht="25.5" customHeight="1" x14ac:dyDescent="0.25">
      <c r="A20" s="179"/>
      <c r="B20" s="184">
        <v>2</v>
      </c>
      <c r="C20" s="186">
        <v>2016</v>
      </c>
      <c r="D20" s="187">
        <v>15243</v>
      </c>
      <c r="E20" s="188">
        <v>4</v>
      </c>
      <c r="F20" s="188">
        <v>15</v>
      </c>
      <c r="G20" s="188">
        <v>499</v>
      </c>
      <c r="H20" s="187">
        <v>14725</v>
      </c>
      <c r="I20" s="188">
        <v>225</v>
      </c>
      <c r="J20" s="188">
        <v>359</v>
      </c>
      <c r="K20" s="187">
        <v>14018</v>
      </c>
      <c r="L20" s="188">
        <v>123</v>
      </c>
      <c r="M20" s="180"/>
      <c r="N20" s="97"/>
      <c r="O20" s="97"/>
      <c r="P20" s="97"/>
      <c r="Q20" s="94"/>
    </row>
    <row r="21" spans="1:17" s="96" customFormat="1" ht="25.5" customHeight="1" x14ac:dyDescent="0.25">
      <c r="A21" s="179"/>
      <c r="B21" s="184">
        <v>3</v>
      </c>
      <c r="C21" s="186">
        <v>2017</v>
      </c>
      <c r="D21" s="187">
        <v>20984</v>
      </c>
      <c r="E21" s="188">
        <v>2</v>
      </c>
      <c r="F21" s="188">
        <v>8</v>
      </c>
      <c r="G21" s="188">
        <v>650</v>
      </c>
      <c r="H21" s="187">
        <v>20324</v>
      </c>
      <c r="I21" s="188">
        <v>205</v>
      </c>
      <c r="J21" s="188">
        <v>509</v>
      </c>
      <c r="K21" s="187">
        <v>19535</v>
      </c>
      <c r="L21" s="188">
        <v>75</v>
      </c>
      <c r="M21" s="180"/>
      <c r="N21" s="97"/>
      <c r="O21" s="97"/>
      <c r="P21" s="97"/>
      <c r="Q21" s="94"/>
    </row>
    <row r="22" spans="1:17" s="96" customFormat="1" ht="25.5" customHeight="1" x14ac:dyDescent="0.25">
      <c r="A22" s="179"/>
      <c r="B22" s="184">
        <v>4</v>
      </c>
      <c r="C22" s="186">
        <v>2018</v>
      </c>
      <c r="D22" s="187">
        <v>22996</v>
      </c>
      <c r="E22" s="188">
        <v>1</v>
      </c>
      <c r="F22" s="188">
        <v>8</v>
      </c>
      <c r="G22" s="188">
        <v>636</v>
      </c>
      <c r="H22" s="187">
        <v>22351</v>
      </c>
      <c r="I22" s="188">
        <v>189</v>
      </c>
      <c r="J22" s="188">
        <v>476</v>
      </c>
      <c r="K22" s="187">
        <v>21463</v>
      </c>
      <c r="L22" s="188">
        <v>223</v>
      </c>
      <c r="M22" s="180"/>
      <c r="N22" s="97"/>
      <c r="O22" s="97"/>
      <c r="P22" s="97"/>
      <c r="Q22" s="94"/>
    </row>
    <row r="23" spans="1:17" s="96" customFormat="1" ht="25.5" customHeight="1" x14ac:dyDescent="0.25">
      <c r="A23" s="179"/>
      <c r="B23" s="184">
        <v>5</v>
      </c>
      <c r="C23" s="186">
        <v>2019</v>
      </c>
      <c r="D23" s="187">
        <v>27894</v>
      </c>
      <c r="E23" s="188">
        <v>4</v>
      </c>
      <c r="F23" s="188">
        <v>33</v>
      </c>
      <c r="G23" s="188">
        <v>664</v>
      </c>
      <c r="H23" s="187">
        <v>27193</v>
      </c>
      <c r="I23" s="188">
        <v>199</v>
      </c>
      <c r="J23" s="188">
        <v>591</v>
      </c>
      <c r="K23" s="187">
        <v>26274</v>
      </c>
      <c r="L23" s="188">
        <v>129</v>
      </c>
      <c r="M23" s="180"/>
      <c r="N23" s="97"/>
      <c r="O23" s="97"/>
      <c r="P23" s="97"/>
      <c r="Q23" s="94"/>
    </row>
    <row r="24" spans="1:17" s="96" customFormat="1" ht="25.5" customHeight="1" x14ac:dyDescent="0.25">
      <c r="A24" s="179"/>
      <c r="B24" s="202" t="s">
        <v>118</v>
      </c>
      <c r="C24" s="202"/>
      <c r="D24" s="189">
        <v>96022</v>
      </c>
      <c r="E24" s="190">
        <v>12</v>
      </c>
      <c r="F24" s="190">
        <v>69</v>
      </c>
      <c r="G24" s="189">
        <v>2573</v>
      </c>
      <c r="H24" s="189">
        <v>93368</v>
      </c>
      <c r="I24" s="190">
        <v>903</v>
      </c>
      <c r="J24" s="189">
        <v>2161</v>
      </c>
      <c r="K24" s="189">
        <v>89743</v>
      </c>
      <c r="L24" s="190">
        <v>561</v>
      </c>
      <c r="M24" s="180"/>
      <c r="N24" s="97"/>
      <c r="O24" s="97"/>
      <c r="P24" s="97"/>
      <c r="Q24" s="94"/>
    </row>
    <row r="25" spans="1:17" s="96" customFormat="1" x14ac:dyDescent="0.25">
      <c r="A25" s="179"/>
      <c r="B25" s="104"/>
      <c r="D25" s="94"/>
      <c r="E25" s="97"/>
      <c r="F25" s="97"/>
      <c r="G25" s="97"/>
      <c r="H25" s="94"/>
      <c r="I25" s="97"/>
      <c r="J25" s="97"/>
      <c r="K25" s="97"/>
      <c r="L25" s="94"/>
      <c r="M25" s="97"/>
      <c r="N25" s="97"/>
      <c r="O25" s="97"/>
      <c r="P25" s="97"/>
      <c r="Q25" s="94"/>
    </row>
    <row r="26" spans="1:17" s="96" customFormat="1" x14ac:dyDescent="0.25">
      <c r="A26" s="179"/>
      <c r="B26" s="104"/>
      <c r="D26" s="94"/>
      <c r="E26" s="97"/>
      <c r="F26" s="97"/>
      <c r="G26" s="97"/>
      <c r="H26" s="94"/>
      <c r="I26" s="97"/>
      <c r="J26" s="97"/>
      <c r="K26" s="97"/>
      <c r="L26" s="94"/>
      <c r="M26" s="97"/>
      <c r="N26" s="97"/>
      <c r="O26" s="97"/>
      <c r="P26" s="97"/>
      <c r="Q26" s="94"/>
    </row>
    <row r="27" spans="1:17" s="96" customFormat="1" x14ac:dyDescent="0.25">
      <c r="A27" s="179"/>
      <c r="B27" s="104"/>
      <c r="D27" s="94"/>
      <c r="E27" s="97"/>
      <c r="F27" s="97"/>
      <c r="G27" s="97"/>
      <c r="H27" s="94"/>
      <c r="I27" s="97"/>
      <c r="J27" s="97"/>
      <c r="K27" s="97"/>
      <c r="L27" s="94"/>
      <c r="M27" s="97"/>
      <c r="N27" s="97"/>
      <c r="O27" s="97"/>
      <c r="P27" s="97"/>
      <c r="Q27" s="94"/>
    </row>
    <row r="28" spans="1:17" s="96" customFormat="1" x14ac:dyDescent="0.25">
      <c r="A28" s="179"/>
      <c r="B28" s="104"/>
      <c r="D28" s="94"/>
      <c r="E28" s="97"/>
      <c r="F28" s="97"/>
      <c r="G28" s="97"/>
      <c r="H28" s="94"/>
      <c r="I28" s="97"/>
      <c r="J28" s="97"/>
      <c r="K28" s="97"/>
      <c r="L28" s="94"/>
      <c r="M28" s="97"/>
      <c r="N28" s="97"/>
      <c r="O28" s="97"/>
      <c r="P28" s="97"/>
      <c r="Q28" s="94"/>
    </row>
    <row r="29" spans="1:17" s="96" customFormat="1" x14ac:dyDescent="0.25">
      <c r="A29" s="179"/>
      <c r="B29" s="104"/>
      <c r="D29" s="94"/>
      <c r="E29" s="97"/>
      <c r="F29" s="97"/>
      <c r="G29" s="97"/>
      <c r="H29" s="94"/>
      <c r="I29" s="97"/>
      <c r="J29" s="97"/>
      <c r="K29" s="97"/>
      <c r="L29" s="94"/>
      <c r="M29" s="97"/>
      <c r="N29" s="97"/>
      <c r="O29" s="97"/>
      <c r="P29" s="97"/>
      <c r="Q29" s="94"/>
    </row>
    <row r="30" spans="1:17" s="96" customFormat="1" x14ac:dyDescent="0.25">
      <c r="A30" s="179"/>
      <c r="B30" s="104"/>
      <c r="D30" s="94"/>
      <c r="E30" s="97"/>
      <c r="F30" s="97"/>
      <c r="G30" s="97"/>
      <c r="H30" s="94"/>
      <c r="I30" s="97"/>
      <c r="J30" s="97"/>
      <c r="K30" s="97"/>
      <c r="L30" s="94"/>
      <c r="M30" s="97"/>
      <c r="N30" s="97"/>
      <c r="O30" s="97"/>
      <c r="P30" s="97"/>
      <c r="Q30" s="94"/>
    </row>
    <row r="31" spans="1:17" s="96" customFormat="1" x14ac:dyDescent="0.25">
      <c r="A31" s="179"/>
      <c r="B31" s="104"/>
      <c r="D31" s="94"/>
      <c r="E31" s="97"/>
      <c r="F31" s="97"/>
      <c r="G31" s="97"/>
      <c r="H31" s="94"/>
      <c r="I31" s="97"/>
      <c r="J31" s="97"/>
      <c r="K31" s="97"/>
      <c r="L31" s="94"/>
      <c r="M31" s="97"/>
      <c r="N31" s="97"/>
      <c r="O31" s="97"/>
      <c r="P31" s="97"/>
      <c r="Q31" s="94"/>
    </row>
  </sheetData>
  <mergeCells count="20">
    <mergeCell ref="I16:L16"/>
    <mergeCell ref="B24:C24"/>
    <mergeCell ref="D16:D17"/>
    <mergeCell ref="C16:C17"/>
    <mergeCell ref="B16:B17"/>
    <mergeCell ref="E16:H16"/>
    <mergeCell ref="M5:P5"/>
    <mergeCell ref="Q5:Q6"/>
    <mergeCell ref="R5:T5"/>
    <mergeCell ref="U5:U6"/>
    <mergeCell ref="A1:F1"/>
    <mergeCell ref="S1:T1"/>
    <mergeCell ref="A3:U3"/>
    <mergeCell ref="A5:A6"/>
    <mergeCell ref="B5:B6"/>
    <mergeCell ref="C5:C6"/>
    <mergeCell ref="D5:D6"/>
    <mergeCell ref="E5:G5"/>
    <mergeCell ref="H5:H6"/>
    <mergeCell ref="I5:L5"/>
  </mergeCells>
  <pageMargins left="0.36" right="0.17" top="0.44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C13" sqref="C13"/>
    </sheetView>
  </sheetViews>
  <sheetFormatPr defaultColWidth="9.125" defaultRowHeight="15" x14ac:dyDescent="0.25"/>
  <cols>
    <col min="1" max="1" width="3.375" style="107" customWidth="1"/>
    <col min="2" max="2" width="9.5" style="103" customWidth="1"/>
    <col min="3" max="3" width="8" style="96" customWidth="1"/>
    <col min="4" max="4" width="7.875" style="94" customWidth="1"/>
    <col min="5" max="5" width="5.625" style="97" customWidth="1"/>
    <col min="6" max="6" width="5.875" style="97" customWidth="1"/>
    <col min="7" max="7" width="7.625" style="97" customWidth="1"/>
    <col min="8" max="8" width="7.625" style="94" customWidth="1"/>
    <col min="9" max="9" width="4.625" style="97" customWidth="1"/>
    <col min="10" max="10" width="4.25" style="97" customWidth="1"/>
    <col min="11" max="11" width="5" style="97" customWidth="1"/>
    <col min="12" max="12" width="7.375" style="94" customWidth="1"/>
    <col min="13" max="13" width="5.75" style="97" customWidth="1"/>
    <col min="14" max="14" width="6.125" style="97" customWidth="1"/>
    <col min="15" max="16" width="7.125" style="97" customWidth="1"/>
    <col min="17" max="17" width="5.25" style="94" customWidth="1"/>
    <col min="18" max="19" width="5.25" style="96" customWidth="1"/>
    <col min="20" max="20" width="5.75" style="96" customWidth="1"/>
    <col min="21" max="21" width="4.125" style="96" customWidth="1"/>
    <col min="22" max="23" width="9.125" style="96"/>
    <col min="24" max="16384" width="9.125" style="1"/>
  </cols>
  <sheetData>
    <row r="1" spans="1:23" ht="57" customHeight="1" x14ac:dyDescent="0.25">
      <c r="A1" s="194" t="s">
        <v>119</v>
      </c>
      <c r="B1" s="195"/>
      <c r="C1" s="195"/>
      <c r="D1" s="195"/>
      <c r="E1" s="195"/>
      <c r="F1" s="195"/>
      <c r="S1" s="196" t="s">
        <v>109</v>
      </c>
      <c r="T1" s="196"/>
      <c r="U1" s="167"/>
    </row>
    <row r="2" spans="1:23" x14ac:dyDescent="0.25">
      <c r="T2" s="151"/>
      <c r="U2" s="151"/>
    </row>
    <row r="3" spans="1:23" ht="23.25" customHeight="1" x14ac:dyDescent="0.3">
      <c r="A3" s="197" t="s">
        <v>112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ht="27.75" customHeight="1" x14ac:dyDescent="0.25"/>
    <row r="5" spans="1:23" ht="30" customHeight="1" x14ac:dyDescent="0.25">
      <c r="A5" s="198" t="s">
        <v>19</v>
      </c>
      <c r="B5" s="199" t="s">
        <v>18</v>
      </c>
      <c r="C5" s="200" t="s">
        <v>8</v>
      </c>
      <c r="D5" s="192" t="s">
        <v>101</v>
      </c>
      <c r="E5" s="191" t="s">
        <v>99</v>
      </c>
      <c r="F5" s="191"/>
      <c r="G5" s="191"/>
      <c r="H5" s="192" t="s">
        <v>100</v>
      </c>
      <c r="I5" s="191" t="s">
        <v>99</v>
      </c>
      <c r="J5" s="191"/>
      <c r="K5" s="191"/>
      <c r="L5" s="191"/>
      <c r="M5" s="191" t="s">
        <v>102</v>
      </c>
      <c r="N5" s="191"/>
      <c r="O5" s="191"/>
      <c r="P5" s="191"/>
      <c r="Q5" s="192" t="s">
        <v>103</v>
      </c>
      <c r="R5" s="191" t="s">
        <v>99</v>
      </c>
      <c r="S5" s="191"/>
      <c r="T5" s="191"/>
      <c r="U5" s="193" t="s">
        <v>7</v>
      </c>
    </row>
    <row r="6" spans="1:23" ht="87" customHeight="1" x14ac:dyDescent="0.25">
      <c r="A6" s="198"/>
      <c r="B6" s="199"/>
      <c r="C6" s="200"/>
      <c r="D6" s="192"/>
      <c r="E6" s="124" t="s">
        <v>9</v>
      </c>
      <c r="F6" s="124" t="s">
        <v>13</v>
      </c>
      <c r="G6" s="174" t="s">
        <v>10</v>
      </c>
      <c r="H6" s="192"/>
      <c r="I6" s="124" t="s">
        <v>2</v>
      </c>
      <c r="J6" s="124" t="s">
        <v>3</v>
      </c>
      <c r="K6" s="124" t="s">
        <v>4</v>
      </c>
      <c r="L6" s="166" t="s">
        <v>5</v>
      </c>
      <c r="M6" s="124" t="s">
        <v>11</v>
      </c>
      <c r="N6" s="124" t="s">
        <v>12</v>
      </c>
      <c r="O6" s="124" t="s">
        <v>17</v>
      </c>
      <c r="P6" s="174" t="s">
        <v>21</v>
      </c>
      <c r="Q6" s="192"/>
      <c r="R6" s="125" t="s">
        <v>14</v>
      </c>
      <c r="S6" s="125" t="s">
        <v>16</v>
      </c>
      <c r="T6" s="125" t="s">
        <v>15</v>
      </c>
      <c r="U6" s="193"/>
    </row>
    <row r="7" spans="1:23" s="5" customFormat="1" ht="18" customHeight="1" x14ac:dyDescent="0.2">
      <c r="A7" s="57">
        <v>0</v>
      </c>
      <c r="B7" s="57">
        <v>1</v>
      </c>
      <c r="C7" s="170">
        <v>2</v>
      </c>
      <c r="D7" s="170">
        <v>3</v>
      </c>
      <c r="E7" s="170">
        <v>4</v>
      </c>
      <c r="F7" s="170">
        <v>5</v>
      </c>
      <c r="G7" s="170">
        <v>6</v>
      </c>
      <c r="H7" s="170">
        <v>7</v>
      </c>
      <c r="I7" s="170">
        <v>8</v>
      </c>
      <c r="J7" s="170">
        <v>9</v>
      </c>
      <c r="K7" s="170">
        <v>10</v>
      </c>
      <c r="L7" s="170">
        <v>11</v>
      </c>
      <c r="M7" s="170">
        <v>12</v>
      </c>
      <c r="N7" s="170">
        <v>13</v>
      </c>
      <c r="O7" s="170">
        <v>14</v>
      </c>
      <c r="P7" s="170">
        <v>15</v>
      </c>
      <c r="Q7" s="170">
        <v>16</v>
      </c>
      <c r="R7" s="170">
        <v>17</v>
      </c>
      <c r="S7" s="170">
        <v>18</v>
      </c>
      <c r="T7" s="170">
        <v>19</v>
      </c>
      <c r="U7" s="170">
        <v>20</v>
      </c>
      <c r="V7" s="126"/>
      <c r="W7" s="126"/>
    </row>
    <row r="8" spans="1:23" s="5" customFormat="1" ht="29.25" customHeight="1" x14ac:dyDescent="0.2">
      <c r="A8" s="171">
        <v>1</v>
      </c>
      <c r="B8" s="112" t="s">
        <v>94</v>
      </c>
      <c r="C8" s="58">
        <v>13672</v>
      </c>
      <c r="D8" s="113">
        <v>8905</v>
      </c>
      <c r="E8" s="58">
        <v>90</v>
      </c>
      <c r="F8" s="58">
        <v>242</v>
      </c>
      <c r="G8" s="58">
        <v>8573</v>
      </c>
      <c r="H8" s="113">
        <v>8905</v>
      </c>
      <c r="I8" s="58">
        <v>1</v>
      </c>
      <c r="J8" s="58">
        <v>5</v>
      </c>
      <c r="K8" s="58">
        <v>124</v>
      </c>
      <c r="L8" s="113">
        <v>8775</v>
      </c>
      <c r="M8" s="58">
        <v>85</v>
      </c>
      <c r="N8" s="58">
        <v>226</v>
      </c>
      <c r="O8" s="58">
        <v>8453</v>
      </c>
      <c r="P8" s="58">
        <v>11</v>
      </c>
      <c r="Q8" s="58"/>
      <c r="R8" s="58"/>
      <c r="S8" s="58"/>
      <c r="T8" s="58"/>
      <c r="U8" s="58"/>
      <c r="V8" s="126"/>
      <c r="W8" s="126"/>
    </row>
    <row r="9" spans="1:23" s="5" customFormat="1" ht="29.25" customHeight="1" x14ac:dyDescent="0.2">
      <c r="A9" s="171">
        <v>2</v>
      </c>
      <c r="B9" s="112" t="s">
        <v>95</v>
      </c>
      <c r="C9" s="10">
        <v>14827</v>
      </c>
      <c r="D9" s="113">
        <v>15243</v>
      </c>
      <c r="E9" s="10">
        <v>237</v>
      </c>
      <c r="F9" s="10">
        <v>400</v>
      </c>
      <c r="G9" s="10">
        <v>14606</v>
      </c>
      <c r="H9" s="113">
        <v>15243</v>
      </c>
      <c r="I9" s="10">
        <v>4</v>
      </c>
      <c r="J9" s="10">
        <v>15</v>
      </c>
      <c r="K9" s="10">
        <v>499</v>
      </c>
      <c r="L9" s="113">
        <v>14725</v>
      </c>
      <c r="M9" s="10">
        <v>225</v>
      </c>
      <c r="N9" s="10">
        <v>359</v>
      </c>
      <c r="O9" s="10">
        <v>14018</v>
      </c>
      <c r="P9" s="10">
        <v>123</v>
      </c>
      <c r="Q9" s="10"/>
      <c r="R9" s="58"/>
      <c r="S9" s="58"/>
      <c r="T9" s="58"/>
      <c r="U9" s="10"/>
      <c r="V9" s="126"/>
      <c r="W9" s="126"/>
    </row>
    <row r="10" spans="1:23" s="5" customFormat="1" ht="29.25" customHeight="1" x14ac:dyDescent="0.2">
      <c r="A10" s="171">
        <v>3</v>
      </c>
      <c r="B10" s="112" t="s">
        <v>96</v>
      </c>
      <c r="C10" s="58">
        <v>19284</v>
      </c>
      <c r="D10" s="113">
        <v>20984</v>
      </c>
      <c r="E10" s="58">
        <v>212</v>
      </c>
      <c r="F10" s="58">
        <v>594</v>
      </c>
      <c r="G10" s="58">
        <v>20178</v>
      </c>
      <c r="H10" s="113">
        <v>20984</v>
      </c>
      <c r="I10" s="58">
        <v>2</v>
      </c>
      <c r="J10" s="58">
        <v>8</v>
      </c>
      <c r="K10" s="58">
        <v>650</v>
      </c>
      <c r="L10" s="113">
        <v>20324</v>
      </c>
      <c r="M10" s="58">
        <v>205</v>
      </c>
      <c r="N10" s="58">
        <v>509</v>
      </c>
      <c r="O10" s="58">
        <v>19535</v>
      </c>
      <c r="P10" s="58">
        <v>75</v>
      </c>
      <c r="Q10" s="58"/>
      <c r="R10" s="58"/>
      <c r="S10" s="58"/>
      <c r="T10" s="58"/>
      <c r="U10" s="58"/>
      <c r="V10" s="126"/>
      <c r="W10" s="126"/>
    </row>
    <row r="11" spans="1:23" s="5" customFormat="1" ht="29.25" customHeight="1" x14ac:dyDescent="0.2">
      <c r="A11" s="171">
        <v>4</v>
      </c>
      <c r="B11" s="112" t="s">
        <v>97</v>
      </c>
      <c r="C11" s="58">
        <v>20516</v>
      </c>
      <c r="D11" s="113">
        <v>22996</v>
      </c>
      <c r="E11" s="58">
        <v>196</v>
      </c>
      <c r="F11" s="58">
        <v>563</v>
      </c>
      <c r="G11" s="58">
        <v>22237</v>
      </c>
      <c r="H11" s="113">
        <v>22996</v>
      </c>
      <c r="I11" s="58">
        <v>1</v>
      </c>
      <c r="J11" s="58">
        <v>8</v>
      </c>
      <c r="K11" s="58">
        <v>636</v>
      </c>
      <c r="L11" s="113">
        <v>22351</v>
      </c>
      <c r="M11" s="58">
        <v>189</v>
      </c>
      <c r="N11" s="58">
        <v>476</v>
      </c>
      <c r="O11" s="58">
        <v>21463</v>
      </c>
      <c r="P11" s="58">
        <v>223</v>
      </c>
      <c r="Q11" s="113"/>
      <c r="R11" s="58"/>
      <c r="S11" s="58"/>
      <c r="T11" s="58"/>
      <c r="U11" s="58"/>
      <c r="V11" s="126"/>
      <c r="W11" s="126"/>
    </row>
    <row r="12" spans="1:23" s="75" customFormat="1" ht="29.25" customHeight="1" x14ac:dyDescent="0.2">
      <c r="A12" s="171">
        <v>5</v>
      </c>
      <c r="B12" s="112" t="s">
        <v>98</v>
      </c>
      <c r="C12" s="10">
        <v>19955</v>
      </c>
      <c r="D12" s="113">
        <v>28085</v>
      </c>
      <c r="E12" s="58">
        <v>211</v>
      </c>
      <c r="F12" s="58">
        <v>693</v>
      </c>
      <c r="G12" s="58">
        <v>27181</v>
      </c>
      <c r="H12" s="113">
        <v>27894</v>
      </c>
      <c r="I12" s="58">
        <v>4</v>
      </c>
      <c r="J12" s="58">
        <v>33</v>
      </c>
      <c r="K12" s="58">
        <v>664</v>
      </c>
      <c r="L12" s="113">
        <v>27193</v>
      </c>
      <c r="M12" s="58">
        <v>199</v>
      </c>
      <c r="N12" s="58">
        <v>591</v>
      </c>
      <c r="O12" s="58">
        <v>26274</v>
      </c>
      <c r="P12" s="58">
        <v>129</v>
      </c>
      <c r="Q12" s="113">
        <v>191</v>
      </c>
      <c r="R12" s="10">
        <v>2</v>
      </c>
      <c r="S12" s="10">
        <v>1</v>
      </c>
      <c r="T12" s="10">
        <v>188</v>
      </c>
      <c r="U12" s="10"/>
      <c r="V12" s="94"/>
      <c r="W12" s="94"/>
    </row>
    <row r="13" spans="1:23" s="75" customFormat="1" ht="33" customHeight="1" x14ac:dyDescent="0.2">
      <c r="A13" s="129"/>
      <c r="B13" s="112" t="s">
        <v>86</v>
      </c>
      <c r="C13" s="113">
        <f>SUM(C8:C12)</f>
        <v>88254</v>
      </c>
      <c r="D13" s="113">
        <f t="shared" ref="D13:U13" si="0">SUM(D8:D12)</f>
        <v>96213</v>
      </c>
      <c r="E13" s="113">
        <f t="shared" si="0"/>
        <v>946</v>
      </c>
      <c r="F13" s="113">
        <f t="shared" si="0"/>
        <v>2492</v>
      </c>
      <c r="G13" s="113">
        <f t="shared" si="0"/>
        <v>92775</v>
      </c>
      <c r="H13" s="113">
        <f t="shared" si="0"/>
        <v>96022</v>
      </c>
      <c r="I13" s="113">
        <f t="shared" si="0"/>
        <v>12</v>
      </c>
      <c r="J13" s="113">
        <f t="shared" si="0"/>
        <v>69</v>
      </c>
      <c r="K13" s="113">
        <f t="shared" si="0"/>
        <v>2573</v>
      </c>
      <c r="L13" s="113">
        <f t="shared" si="0"/>
        <v>93368</v>
      </c>
      <c r="M13" s="113">
        <f t="shared" si="0"/>
        <v>903</v>
      </c>
      <c r="N13" s="113">
        <f t="shared" si="0"/>
        <v>2161</v>
      </c>
      <c r="O13" s="113">
        <f t="shared" si="0"/>
        <v>89743</v>
      </c>
      <c r="P13" s="113">
        <f t="shared" si="0"/>
        <v>561</v>
      </c>
      <c r="Q13" s="113">
        <f t="shared" si="0"/>
        <v>191</v>
      </c>
      <c r="R13" s="113">
        <f t="shared" si="0"/>
        <v>2</v>
      </c>
      <c r="S13" s="113">
        <f t="shared" si="0"/>
        <v>1</v>
      </c>
      <c r="T13" s="113">
        <f t="shared" si="0"/>
        <v>188</v>
      </c>
      <c r="U13" s="113">
        <f t="shared" si="0"/>
        <v>0</v>
      </c>
      <c r="V13" s="94"/>
      <c r="W13" s="94"/>
    </row>
    <row r="14" spans="1:23" ht="29.25" customHeight="1" x14ac:dyDescent="0.25">
      <c r="B14" s="104"/>
      <c r="R14" s="97"/>
      <c r="S14" s="97"/>
      <c r="T14" s="97"/>
      <c r="U14" s="97"/>
    </row>
    <row r="15" spans="1:23" ht="29.25" customHeight="1" x14ac:dyDescent="0.25">
      <c r="B15" s="104"/>
      <c r="R15" s="97"/>
      <c r="S15" s="97"/>
      <c r="T15" s="97"/>
      <c r="U15" s="97"/>
    </row>
    <row r="16" spans="1:23" ht="42" customHeight="1" x14ac:dyDescent="0.25">
      <c r="B16" s="104"/>
      <c r="R16" s="97"/>
      <c r="S16" s="97"/>
      <c r="T16" s="97"/>
      <c r="U16" s="97"/>
    </row>
    <row r="17" spans="2:2" ht="30.75" customHeight="1" x14ac:dyDescent="0.25">
      <c r="B17" s="104"/>
    </row>
    <row r="18" spans="2:2" x14ac:dyDescent="0.25">
      <c r="B18" s="104"/>
    </row>
    <row r="19" spans="2:2" x14ac:dyDescent="0.25">
      <c r="B19" s="104"/>
    </row>
    <row r="20" spans="2:2" x14ac:dyDescent="0.25">
      <c r="B20" s="104"/>
    </row>
    <row r="21" spans="2:2" x14ac:dyDescent="0.25">
      <c r="B21" s="104"/>
    </row>
    <row r="22" spans="2:2" x14ac:dyDescent="0.25">
      <c r="B22" s="104"/>
    </row>
    <row r="23" spans="2:2" x14ac:dyDescent="0.25">
      <c r="B23" s="104"/>
    </row>
    <row r="24" spans="2:2" x14ac:dyDescent="0.25">
      <c r="B24" s="104"/>
    </row>
    <row r="25" spans="2:2" x14ac:dyDescent="0.25">
      <c r="B25" s="104"/>
    </row>
    <row r="26" spans="2:2" x14ac:dyDescent="0.25">
      <c r="B26" s="104"/>
    </row>
    <row r="27" spans="2:2" x14ac:dyDescent="0.25">
      <c r="B27" s="104"/>
    </row>
    <row r="28" spans="2:2" x14ac:dyDescent="0.25">
      <c r="B28" s="104"/>
    </row>
    <row r="29" spans="2:2" x14ac:dyDescent="0.25">
      <c r="B29" s="104"/>
    </row>
    <row r="30" spans="2:2" x14ac:dyDescent="0.25">
      <c r="B30" s="104"/>
    </row>
    <row r="31" spans="2:2" x14ac:dyDescent="0.25">
      <c r="B31" s="104"/>
    </row>
    <row r="32" spans="2:2" x14ac:dyDescent="0.25">
      <c r="B32" s="104"/>
    </row>
  </sheetData>
  <mergeCells count="14">
    <mergeCell ref="S1:T1"/>
    <mergeCell ref="I5:L5"/>
    <mergeCell ref="A5:A6"/>
    <mergeCell ref="B5:B6"/>
    <mergeCell ref="C5:C6"/>
    <mergeCell ref="D5:D6"/>
    <mergeCell ref="E5:G5"/>
    <mergeCell ref="H5:H6"/>
    <mergeCell ref="M5:P5"/>
    <mergeCell ref="Q5:Q6"/>
    <mergeCell ref="R5:T5"/>
    <mergeCell ref="A3:U3"/>
    <mergeCell ref="U5:U6"/>
    <mergeCell ref="A1:F1"/>
  </mergeCells>
  <pageMargins left="0.36" right="0.17" top="0.44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3"/>
  <sheetViews>
    <sheetView topLeftCell="A25" zoomScaleNormal="100" workbookViewId="0">
      <selection activeCell="J29" sqref="J29"/>
    </sheetView>
  </sheetViews>
  <sheetFormatPr defaultColWidth="9.125" defaultRowHeight="15" x14ac:dyDescent="0.25"/>
  <cols>
    <col min="1" max="1" width="3.375" style="96" customWidth="1"/>
    <col min="2" max="2" width="14.375" style="96" customWidth="1"/>
    <col min="3" max="3" width="5.625" style="96" customWidth="1"/>
    <col min="4" max="4" width="7.25" style="94" customWidth="1"/>
    <col min="5" max="5" width="5.5" style="97" customWidth="1"/>
    <col min="6" max="6" width="6.125" style="97" customWidth="1"/>
    <col min="7" max="7" width="6.75" style="97" customWidth="1"/>
    <col min="8" max="8" width="7.875" style="94" customWidth="1"/>
    <col min="9" max="9" width="4.375" style="97" customWidth="1"/>
    <col min="10" max="11" width="5" style="97" customWidth="1"/>
    <col min="12" max="12" width="7" style="94" customWidth="1"/>
    <col min="13" max="13" width="5" style="97" customWidth="1"/>
    <col min="14" max="14" width="6.125" style="97" customWidth="1"/>
    <col min="15" max="15" width="7" style="97" customWidth="1"/>
    <col min="16" max="16" width="5.875" style="97" customWidth="1"/>
    <col min="17" max="17" width="5.25" style="94" customWidth="1"/>
    <col min="18" max="18" width="5.625" style="97" customWidth="1"/>
    <col min="19" max="19" width="6.125" style="97" customWidth="1"/>
    <col min="20" max="20" width="5.375" style="97" customWidth="1"/>
    <col min="21" max="21" width="4.625" style="97" customWidth="1"/>
    <col min="22" max="16384" width="9.125" style="1"/>
  </cols>
  <sheetData>
    <row r="1" spans="1:22" s="96" customFormat="1" ht="62.25" customHeight="1" x14ac:dyDescent="0.25">
      <c r="A1" s="205" t="s">
        <v>104</v>
      </c>
      <c r="B1" s="206"/>
      <c r="C1" s="206"/>
      <c r="D1" s="206"/>
      <c r="E1" s="206"/>
      <c r="F1" s="97"/>
      <c r="G1" s="97"/>
      <c r="H1" s="94"/>
      <c r="I1" s="97"/>
      <c r="J1" s="97"/>
      <c r="K1" s="97"/>
      <c r="L1" s="94"/>
      <c r="M1" s="97"/>
      <c r="N1" s="97"/>
      <c r="O1" s="97"/>
      <c r="P1" s="97"/>
      <c r="Q1" s="94"/>
      <c r="R1" s="97"/>
      <c r="S1" s="196" t="s">
        <v>109</v>
      </c>
      <c r="T1" s="196"/>
      <c r="U1" s="154"/>
    </row>
    <row r="2" spans="1:22" s="96" customFormat="1" x14ac:dyDescent="0.25">
      <c r="D2" s="94"/>
      <c r="E2" s="97"/>
      <c r="F2" s="97"/>
      <c r="G2" s="97"/>
      <c r="H2" s="94"/>
      <c r="I2" s="97"/>
      <c r="J2" s="97"/>
      <c r="K2" s="97"/>
      <c r="L2" s="94"/>
      <c r="M2" s="97"/>
      <c r="N2" s="97"/>
      <c r="O2" s="97"/>
      <c r="P2" s="97"/>
      <c r="Q2" s="94"/>
      <c r="R2" s="97"/>
      <c r="S2" s="97"/>
      <c r="T2" s="100"/>
      <c r="U2" s="100"/>
    </row>
    <row r="3" spans="1:22" s="96" customFormat="1" ht="51.75" customHeight="1" x14ac:dyDescent="0.3">
      <c r="A3" s="207" t="s">
        <v>110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53"/>
    </row>
    <row r="4" spans="1:22" s="96" customFormat="1" x14ac:dyDescent="0.25">
      <c r="D4" s="94"/>
      <c r="E4" s="97"/>
      <c r="F4" s="97"/>
      <c r="G4" s="97"/>
      <c r="H4" s="94"/>
      <c r="I4" s="97"/>
      <c r="J4" s="97"/>
      <c r="K4" s="97"/>
      <c r="L4" s="94"/>
      <c r="M4" s="97"/>
      <c r="N4" s="97"/>
      <c r="O4" s="97"/>
      <c r="P4" s="97"/>
      <c r="Q4" s="94"/>
      <c r="R4" s="97"/>
      <c r="S4" s="97"/>
      <c r="T4" s="97"/>
      <c r="U4" s="97"/>
    </row>
    <row r="5" spans="1:22" ht="22.5" customHeight="1" x14ac:dyDescent="0.25">
      <c r="A5" s="208" t="s">
        <v>19</v>
      </c>
      <c r="B5" s="208" t="s">
        <v>18</v>
      </c>
      <c r="C5" s="209" t="s">
        <v>8</v>
      </c>
      <c r="D5" s="191" t="s">
        <v>0</v>
      </c>
      <c r="E5" s="191"/>
      <c r="F5" s="191"/>
      <c r="G5" s="191"/>
      <c r="H5" s="191" t="s">
        <v>22</v>
      </c>
      <c r="I5" s="191"/>
      <c r="J5" s="191"/>
      <c r="K5" s="191"/>
      <c r="L5" s="191"/>
      <c r="M5" s="191"/>
      <c r="N5" s="191"/>
      <c r="O5" s="191"/>
      <c r="P5" s="191"/>
      <c r="Q5" s="191" t="s">
        <v>6</v>
      </c>
      <c r="R5" s="191"/>
      <c r="S5" s="191"/>
      <c r="T5" s="191"/>
      <c r="U5" s="191" t="s">
        <v>7</v>
      </c>
    </row>
    <row r="6" spans="1:22" ht="87" customHeight="1" x14ac:dyDescent="0.25">
      <c r="A6" s="208"/>
      <c r="B6" s="208"/>
      <c r="C6" s="209"/>
      <c r="D6" s="172" t="s">
        <v>1</v>
      </c>
      <c r="E6" s="124" t="s">
        <v>9</v>
      </c>
      <c r="F6" s="124" t="s">
        <v>13</v>
      </c>
      <c r="G6" s="124" t="s">
        <v>111</v>
      </c>
      <c r="H6" s="172" t="s">
        <v>1</v>
      </c>
      <c r="I6" s="124" t="s">
        <v>2</v>
      </c>
      <c r="J6" s="124" t="s">
        <v>3</v>
      </c>
      <c r="K6" s="124" t="s">
        <v>4</v>
      </c>
      <c r="L6" s="166" t="s">
        <v>5</v>
      </c>
      <c r="M6" s="124" t="s">
        <v>11</v>
      </c>
      <c r="N6" s="124" t="s">
        <v>12</v>
      </c>
      <c r="O6" s="124" t="s">
        <v>17</v>
      </c>
      <c r="P6" s="124" t="s">
        <v>21</v>
      </c>
      <c r="Q6" s="172" t="s">
        <v>1</v>
      </c>
      <c r="R6" s="124" t="s">
        <v>14</v>
      </c>
      <c r="S6" s="124" t="s">
        <v>16</v>
      </c>
      <c r="T6" s="124" t="s">
        <v>15</v>
      </c>
      <c r="U6" s="191"/>
    </row>
    <row r="7" spans="1:22" s="5" customFormat="1" ht="18" customHeight="1" x14ac:dyDescent="0.2">
      <c r="A7" s="173">
        <v>1</v>
      </c>
      <c r="B7" s="173">
        <v>2</v>
      </c>
      <c r="C7" s="168">
        <v>2</v>
      </c>
      <c r="D7" s="169">
        <v>3</v>
      </c>
      <c r="E7" s="170">
        <v>4</v>
      </c>
      <c r="F7" s="170">
        <v>5</v>
      </c>
      <c r="G7" s="170">
        <v>6</v>
      </c>
      <c r="H7" s="169">
        <v>7</v>
      </c>
      <c r="I7" s="170">
        <v>8</v>
      </c>
      <c r="J7" s="170">
        <v>9</v>
      </c>
      <c r="K7" s="170">
        <v>10</v>
      </c>
      <c r="L7" s="169">
        <v>11</v>
      </c>
      <c r="M7" s="170">
        <v>12</v>
      </c>
      <c r="N7" s="170">
        <v>13</v>
      </c>
      <c r="O7" s="170">
        <v>14</v>
      </c>
      <c r="P7" s="170">
        <v>15</v>
      </c>
      <c r="Q7" s="169">
        <v>16</v>
      </c>
      <c r="R7" s="170">
        <v>17</v>
      </c>
      <c r="S7" s="170">
        <v>18</v>
      </c>
      <c r="T7" s="170">
        <v>19</v>
      </c>
      <c r="U7" s="170">
        <v>20</v>
      </c>
    </row>
    <row r="8" spans="1:22" s="7" customFormat="1" ht="21" customHeight="1" x14ac:dyDescent="0.25">
      <c r="A8" s="9">
        <v>1</v>
      </c>
      <c r="B8" s="10" t="s">
        <v>23</v>
      </c>
      <c r="C8" s="95">
        <f>'2019'!C8+'2018'!C8+'2017'!C8+'2016'!C8+'2015'!C8</f>
        <v>0</v>
      </c>
      <c r="D8" s="95">
        <f>'2019'!D8+'2018'!D8+'2017'!D8+'2016'!D8+'2015'!D8</f>
        <v>2963</v>
      </c>
      <c r="E8" s="52">
        <f>'2019'!E8+'2018'!E8+'2017'!E8+'2016'!E8+'2015'!E8</f>
        <v>7</v>
      </c>
      <c r="F8" s="52">
        <f>'2019'!F8+'2018'!F8+'2017'!F8+'2016'!F8+'2015'!F8</f>
        <v>9</v>
      </c>
      <c r="G8" s="52">
        <f>'2019'!G8+'2018'!G8+'2017'!G8+'2016'!G8+'2015'!G8</f>
        <v>2947</v>
      </c>
      <c r="H8" s="95">
        <f>'2019'!H8+'2018'!H8+'2017'!H8+'2016'!H8+'2015'!H8</f>
        <v>2962</v>
      </c>
      <c r="I8" s="52">
        <f>'2019'!I8+'2018'!I8+'2017'!I8+'2016'!I8+'2015'!I8</f>
        <v>0</v>
      </c>
      <c r="J8" s="52">
        <f>'2019'!J8+'2018'!J8+'2017'!J8+'2016'!J8+'2015'!J8</f>
        <v>0</v>
      </c>
      <c r="K8" s="52">
        <f>'2019'!K8+'2018'!K8+'2017'!K8+'2016'!K8+'2015'!K8</f>
        <v>20</v>
      </c>
      <c r="L8" s="95">
        <f>'2019'!L8+'2018'!L8+'2017'!L8+'2016'!L8+'2015'!L8</f>
        <v>2942</v>
      </c>
      <c r="M8" s="52">
        <f>'2019'!M8+'2018'!M8+'2017'!M8+'2016'!M8+'2015'!M8</f>
        <v>5</v>
      </c>
      <c r="N8" s="52">
        <f>'2019'!N8+'2018'!N8+'2017'!N8+'2016'!N8+'2015'!N8</f>
        <v>8</v>
      </c>
      <c r="O8" s="52">
        <f>'2019'!O8+'2018'!O8+'2017'!O8+'2016'!O8+'2015'!O8</f>
        <v>2923</v>
      </c>
      <c r="P8" s="52">
        <f>'2019'!P8+'2018'!P8+'2017'!P8+'2016'!P8+'2015'!P8</f>
        <v>6</v>
      </c>
      <c r="Q8" s="95">
        <f>'2019'!Q8+'2018'!Q8+'2017'!Q8+'2016'!Q8+'2015'!Q8</f>
        <v>1</v>
      </c>
      <c r="R8" s="52">
        <f>'2019'!R8+'2018'!R8+'2017'!R8+'2016'!R8+'2015'!R8</f>
        <v>0</v>
      </c>
      <c r="S8" s="52">
        <f>'2019'!S8+'2018'!S8+'2017'!S8+'2016'!S8+'2015'!S8</f>
        <v>0</v>
      </c>
      <c r="T8" s="52">
        <f>'2019'!T8+'2018'!T8+'2017'!T8+'2016'!T8+'2015'!T8</f>
        <v>1</v>
      </c>
      <c r="U8" s="52">
        <f>'2019'!U8+'2018'!U8+'2017'!U8+'2016'!U8+'2015'!U8</f>
        <v>0</v>
      </c>
    </row>
    <row r="9" spans="1:22" s="91" customFormat="1" ht="21" customHeight="1" x14ac:dyDescent="0.25">
      <c r="A9" s="9">
        <v>2</v>
      </c>
      <c r="B9" s="11" t="s">
        <v>24</v>
      </c>
      <c r="C9" s="95">
        <f>'2019'!C9+'2018'!C9+'2017'!C9+'2016'!C9+'2015'!C9</f>
        <v>0</v>
      </c>
      <c r="D9" s="95">
        <f>'2019'!D9+'2018'!D9+'2017'!D9+'2016'!D9+'2015'!D9</f>
        <v>33969</v>
      </c>
      <c r="E9" s="52">
        <f>'2019'!E9+'2018'!E9+'2017'!E9+'2016'!E9+'2015'!E9</f>
        <v>70</v>
      </c>
      <c r="F9" s="52">
        <f>'2019'!F9+'2018'!F9+'2017'!F9+'2016'!F9+'2015'!F9</f>
        <v>14</v>
      </c>
      <c r="G9" s="52">
        <f>'2019'!G9+'2018'!G9+'2017'!G9+'2016'!G9+'2015'!G9</f>
        <v>33885</v>
      </c>
      <c r="H9" s="95">
        <f>'2019'!H9+'2018'!H9+'2017'!H9+'2016'!H9+'2015'!H9</f>
        <v>33836</v>
      </c>
      <c r="I9" s="52">
        <f>'2019'!I9+'2018'!I9+'2017'!I9+'2016'!I9+'2015'!I9</f>
        <v>0</v>
      </c>
      <c r="J9" s="52">
        <f>'2019'!J9+'2018'!J9+'2017'!J9+'2016'!J9+'2015'!J9</f>
        <v>4</v>
      </c>
      <c r="K9" s="52">
        <f>'2019'!K9+'2018'!K9+'2017'!K9+'2016'!K9+'2015'!K9</f>
        <v>794</v>
      </c>
      <c r="L9" s="95">
        <f>'2019'!L9+'2018'!L9+'2017'!L9+'2016'!L9+'2015'!L9</f>
        <v>33038</v>
      </c>
      <c r="M9" s="52">
        <f>'2019'!M9+'2018'!M9+'2017'!M9+'2016'!M9+'2015'!M9</f>
        <v>70</v>
      </c>
      <c r="N9" s="52">
        <f>'2019'!N9+'2018'!N9+'2017'!N9+'2016'!N9+'2015'!N9</f>
        <v>14</v>
      </c>
      <c r="O9" s="52">
        <f>'2019'!O9+'2018'!O9+'2017'!O9+'2016'!O9+'2015'!O9</f>
        <v>32954</v>
      </c>
      <c r="P9" s="52">
        <f>'2019'!P9+'2018'!P9+'2017'!P9+'2016'!P9+'2015'!P9</f>
        <v>0</v>
      </c>
      <c r="Q9" s="95">
        <f>'2019'!Q9+'2018'!Q9+'2017'!Q9+'2016'!Q9+'2015'!Q9</f>
        <v>133</v>
      </c>
      <c r="R9" s="52">
        <f>'2019'!R9+'2018'!R9+'2017'!R9+'2016'!R9+'2015'!R9</f>
        <v>0</v>
      </c>
      <c r="S9" s="52">
        <f>'2019'!S9+'2018'!S9+'2017'!S9+'2016'!S9+'2015'!S9</f>
        <v>0</v>
      </c>
      <c r="T9" s="52">
        <f>'2019'!T9+'2018'!T9+'2017'!T9+'2016'!T9+'2015'!T9</f>
        <v>133</v>
      </c>
      <c r="U9" s="52">
        <f>'2019'!U9+'2018'!U9+'2017'!U9+'2016'!U9+'2015'!U9</f>
        <v>0</v>
      </c>
    </row>
    <row r="10" spans="1:22" s="7" customFormat="1" ht="21" customHeight="1" x14ac:dyDescent="0.25">
      <c r="A10" s="9">
        <v>3</v>
      </c>
      <c r="B10" s="10" t="s">
        <v>25</v>
      </c>
      <c r="C10" s="95">
        <f>'2019'!C10+'2018'!C10+'2017'!C10+'2016'!C10+'2015'!C10</f>
        <v>0</v>
      </c>
      <c r="D10" s="95">
        <f>'2019'!D10+'2018'!D10+'2017'!D10+'2016'!D10+'2015'!D10</f>
        <v>4780</v>
      </c>
      <c r="E10" s="52">
        <f>'2019'!E10+'2018'!E10+'2017'!E10+'2016'!E10+'2015'!E10</f>
        <v>37</v>
      </c>
      <c r="F10" s="52">
        <f>'2019'!F10+'2018'!F10+'2017'!F10+'2016'!F10+'2015'!F10</f>
        <v>190</v>
      </c>
      <c r="G10" s="52">
        <f>'2019'!G10+'2018'!G10+'2017'!G10+'2016'!G10+'2015'!G10</f>
        <v>4553</v>
      </c>
      <c r="H10" s="95">
        <f>'2019'!H10+'2018'!H10+'2017'!H10+'2016'!H10+'2015'!H10</f>
        <v>4780</v>
      </c>
      <c r="I10" s="52">
        <f>'2019'!I10+'2018'!I10+'2017'!I10+'2016'!I10+'2015'!I10</f>
        <v>4</v>
      </c>
      <c r="J10" s="52">
        <f>'2019'!J10+'2018'!J10+'2017'!J10+'2016'!J10+'2015'!J10</f>
        <v>3</v>
      </c>
      <c r="K10" s="52">
        <f>'2019'!K10+'2018'!K10+'2017'!K10+'2016'!K10+'2015'!K10</f>
        <v>97</v>
      </c>
      <c r="L10" s="95">
        <f>'2019'!L10+'2018'!L10+'2017'!L10+'2016'!L10+'2015'!L10</f>
        <v>4676</v>
      </c>
      <c r="M10" s="52">
        <f>'2019'!M10+'2018'!M10+'2017'!M10+'2016'!M10+'2015'!M10</f>
        <v>34</v>
      </c>
      <c r="N10" s="52">
        <f>'2019'!N10+'2018'!N10+'2017'!N10+'2016'!N10+'2015'!N10</f>
        <v>182</v>
      </c>
      <c r="O10" s="52">
        <f>'2019'!O10+'2018'!O10+'2017'!O10+'2016'!O10+'2015'!O10</f>
        <v>4450</v>
      </c>
      <c r="P10" s="52">
        <f>'2019'!P10+'2018'!P10+'2017'!P10+'2016'!P10+'2015'!P10</f>
        <v>10</v>
      </c>
      <c r="Q10" s="95">
        <f>'2019'!Q10+'2018'!Q10+'2017'!Q10+'2016'!Q10+'2015'!Q10</f>
        <v>0</v>
      </c>
      <c r="R10" s="52">
        <f>'2019'!R10+'2018'!R10+'2017'!R10+'2016'!R10+'2015'!R10</f>
        <v>0</v>
      </c>
      <c r="S10" s="52">
        <f>'2019'!S10+'2018'!S10+'2017'!S10+'2016'!S10+'2015'!S10</f>
        <v>0</v>
      </c>
      <c r="T10" s="52">
        <f>'2019'!T10+'2018'!T10+'2017'!T10+'2016'!T10+'2015'!T10</f>
        <v>0</v>
      </c>
      <c r="U10" s="52">
        <f>'2019'!U10+'2018'!U10+'2017'!U10+'2016'!U10+'2015'!U10</f>
        <v>0</v>
      </c>
    </row>
    <row r="11" spans="1:22" s="91" customFormat="1" ht="21" customHeight="1" x14ac:dyDescent="0.25">
      <c r="A11" s="9">
        <v>4</v>
      </c>
      <c r="B11" s="10" t="s">
        <v>26</v>
      </c>
      <c r="C11" s="95">
        <f>'2019'!C11+'2018'!C11+'2017'!C11+'2016'!C11+'2015'!C11</f>
        <v>0</v>
      </c>
      <c r="D11" s="95">
        <f>'2019'!D11+'2018'!D11+'2017'!D11+'2016'!D11+'2015'!D11</f>
        <v>2793</v>
      </c>
      <c r="E11" s="52">
        <f>'2019'!E11+'2018'!E11+'2017'!E11+'2016'!E11+'2015'!E11</f>
        <v>11</v>
      </c>
      <c r="F11" s="52">
        <f>'2019'!F11+'2018'!F11+'2017'!F11+'2016'!F11+'2015'!F11</f>
        <v>18</v>
      </c>
      <c r="G11" s="52">
        <f>'2019'!G11+'2018'!G11+'2017'!G11+'2016'!G11+'2015'!G11</f>
        <v>2764</v>
      </c>
      <c r="H11" s="95">
        <f>'2019'!H11+'2018'!H11+'2017'!H11+'2016'!H11+'2015'!H11</f>
        <v>2790</v>
      </c>
      <c r="I11" s="52">
        <f>'2019'!I11+'2018'!I11+'2017'!I11+'2016'!I11+'2015'!I11</f>
        <v>0</v>
      </c>
      <c r="J11" s="52">
        <f>'2019'!J11+'2018'!J11+'2017'!J11+'2016'!J11+'2015'!J11</f>
        <v>1</v>
      </c>
      <c r="K11" s="52">
        <f>'2019'!K11+'2018'!K11+'2017'!K11+'2016'!K11+'2015'!K11</f>
        <v>84</v>
      </c>
      <c r="L11" s="95">
        <f>'2019'!L11+'2018'!L11+'2017'!L11+'2016'!L11+'2015'!L11</f>
        <v>2705</v>
      </c>
      <c r="M11" s="52">
        <f>'2019'!M11+'2018'!M11+'2017'!M11+'2016'!M11+'2015'!M11</f>
        <v>11</v>
      </c>
      <c r="N11" s="52">
        <f>'2019'!N11+'2018'!N11+'2017'!N11+'2016'!N11+'2015'!N11</f>
        <v>18</v>
      </c>
      <c r="O11" s="52">
        <f>'2019'!O11+'2018'!O11+'2017'!O11+'2016'!O11+'2015'!O11</f>
        <v>2676</v>
      </c>
      <c r="P11" s="52">
        <f>'2019'!P11+'2018'!P11+'2017'!P11+'2016'!P11+'2015'!P11</f>
        <v>0</v>
      </c>
      <c r="Q11" s="95">
        <f>'2019'!Q11+'2018'!Q11+'2017'!Q11+'2016'!Q11+'2015'!Q11</f>
        <v>3</v>
      </c>
      <c r="R11" s="52">
        <f>'2019'!R11+'2018'!R11+'2017'!R11+'2016'!R11+'2015'!R11</f>
        <v>0</v>
      </c>
      <c r="S11" s="52">
        <f>'2019'!S11+'2018'!S11+'2017'!S11+'2016'!S11+'2015'!S11</f>
        <v>0</v>
      </c>
      <c r="T11" s="52">
        <f>'2019'!T11+'2018'!T11+'2017'!T11+'2016'!T11+'2015'!T11</f>
        <v>3</v>
      </c>
      <c r="U11" s="52">
        <f>'2019'!U11+'2018'!U11+'2017'!U11+'2016'!U11+'2015'!U11</f>
        <v>0</v>
      </c>
      <c r="V11" s="91">
        <f>579-13</f>
        <v>566</v>
      </c>
    </row>
    <row r="12" spans="1:22" s="7" customFormat="1" ht="21" customHeight="1" x14ac:dyDescent="0.25">
      <c r="A12" s="9">
        <v>5</v>
      </c>
      <c r="B12" s="10" t="s">
        <v>27</v>
      </c>
      <c r="C12" s="95">
        <f>'2019'!C12+'2018'!C12+'2017'!C12+'2016'!C12+'2015'!C12</f>
        <v>2375</v>
      </c>
      <c r="D12" s="95">
        <f>'2019'!D12+'2018'!D12+'2017'!D12+'2016'!D12+'2015'!D12</f>
        <v>1292</v>
      </c>
      <c r="E12" s="52">
        <f>'2019'!E12+'2018'!E12+'2017'!E12+'2016'!E12+'2015'!E12</f>
        <v>0</v>
      </c>
      <c r="F12" s="52">
        <f>'2019'!F12+'2018'!F12+'2017'!F12+'2016'!F12+'2015'!F12</f>
        <v>6</v>
      </c>
      <c r="G12" s="52">
        <f>'2019'!G12+'2018'!G12+'2017'!G12+'2016'!G12+'2015'!G12</f>
        <v>1286</v>
      </c>
      <c r="H12" s="95">
        <f>'2019'!H12+'2018'!H12+'2017'!H12+'2016'!H12+'2015'!H12</f>
        <v>1280</v>
      </c>
      <c r="I12" s="52">
        <f>'2019'!I12+'2018'!I12+'2017'!I12+'2016'!I12+'2015'!I12</f>
        <v>0</v>
      </c>
      <c r="J12" s="52">
        <f>'2019'!J12+'2018'!J12+'2017'!J12+'2016'!J12+'2015'!J12</f>
        <v>9</v>
      </c>
      <c r="K12" s="52">
        <f>'2019'!K12+'2018'!K12+'2017'!K12+'2016'!K12+'2015'!K12</f>
        <v>68</v>
      </c>
      <c r="L12" s="95">
        <f>'2019'!L12+'2018'!L12+'2017'!L12+'2016'!L12+'2015'!L12</f>
        <v>1203</v>
      </c>
      <c r="M12" s="52">
        <f>'2019'!M12+'2018'!M12+'2017'!M12+'2016'!M12+'2015'!M12</f>
        <v>0</v>
      </c>
      <c r="N12" s="52">
        <f>'2019'!N12+'2018'!N12+'2017'!N12+'2016'!N12+'2015'!N12</f>
        <v>6</v>
      </c>
      <c r="O12" s="52">
        <f>'2019'!O12+'2018'!O12+'2017'!O12+'2016'!O12+'2015'!O12</f>
        <v>1192</v>
      </c>
      <c r="P12" s="52">
        <f>'2019'!P12+'2018'!P12+'2017'!P12+'2016'!P12+'2015'!P12</f>
        <v>5</v>
      </c>
      <c r="Q12" s="95">
        <f>'2019'!Q12+'2018'!Q12+'2017'!Q12+'2016'!Q12+'2015'!Q12</f>
        <v>12</v>
      </c>
      <c r="R12" s="52">
        <f>'2019'!R12+'2018'!R12+'2017'!R12+'2016'!R12+'2015'!R12</f>
        <v>0</v>
      </c>
      <c r="S12" s="52">
        <f>'2019'!S12+'2018'!S12+'2017'!S12+'2016'!S12+'2015'!S12</f>
        <v>0</v>
      </c>
      <c r="T12" s="52">
        <f>'2019'!T12+'2018'!T12+'2017'!T12+'2016'!T12+'2015'!T12</f>
        <v>12</v>
      </c>
      <c r="U12" s="52">
        <f>'2019'!U12+'2018'!U12+'2017'!U12+'2016'!U12+'2015'!U12</f>
        <v>0</v>
      </c>
    </row>
    <row r="13" spans="1:22" s="7" customFormat="1" ht="21" customHeight="1" x14ac:dyDescent="0.25">
      <c r="A13" s="9">
        <v>6</v>
      </c>
      <c r="B13" s="10" t="s">
        <v>28</v>
      </c>
      <c r="C13" s="95">
        <f>'2019'!C13+'2018'!C13+'2017'!C13+'2016'!C13+'2015'!C13</f>
        <v>0</v>
      </c>
      <c r="D13" s="95">
        <f>'2019'!D13+'2018'!D13+'2017'!D13+'2016'!D13+'2015'!D13</f>
        <v>3508</v>
      </c>
      <c r="E13" s="52">
        <f>'2019'!E13+'2018'!E13+'2017'!E13+'2016'!E13+'2015'!E13</f>
        <v>29</v>
      </c>
      <c r="F13" s="52">
        <f>'2019'!F13+'2018'!F13+'2017'!F13+'2016'!F13+'2015'!F13</f>
        <v>25</v>
      </c>
      <c r="G13" s="52">
        <f>'2019'!G13+'2018'!G13+'2017'!G13+'2016'!G13+'2015'!G13</f>
        <v>3454</v>
      </c>
      <c r="H13" s="95">
        <f>'2019'!H13+'2018'!H13+'2017'!H13+'2016'!H13+'2015'!H13</f>
        <v>3508</v>
      </c>
      <c r="I13" s="52">
        <f>'2019'!I13+'2018'!I13+'2017'!I13+'2016'!I13+'2015'!I13</f>
        <v>1</v>
      </c>
      <c r="J13" s="52">
        <f>'2019'!J13+'2018'!J13+'2017'!J13+'2016'!J13+'2015'!J13</f>
        <v>0</v>
      </c>
      <c r="K13" s="52">
        <f>'2019'!K13+'2018'!K13+'2017'!K13+'2016'!K13+'2015'!K13</f>
        <v>4</v>
      </c>
      <c r="L13" s="95">
        <f>'2019'!L13+'2018'!L13+'2017'!L13+'2016'!L13+'2015'!L13</f>
        <v>3503</v>
      </c>
      <c r="M13" s="52">
        <f>'2019'!M13+'2018'!M13+'2017'!M13+'2016'!M13+'2015'!M13</f>
        <v>29</v>
      </c>
      <c r="N13" s="52">
        <f>'2019'!N13+'2018'!N13+'2017'!N13+'2016'!N13+'2015'!N13</f>
        <v>25</v>
      </c>
      <c r="O13" s="52">
        <f>'2019'!O13+'2018'!O13+'2017'!O13+'2016'!O13+'2015'!O13</f>
        <v>3449</v>
      </c>
      <c r="P13" s="52">
        <f>'2019'!P13+'2018'!P13+'2017'!P13+'2016'!P13+'2015'!P13</f>
        <v>0</v>
      </c>
      <c r="Q13" s="95">
        <f>'2019'!Q13+'2018'!Q13+'2017'!Q13+'2016'!Q13+'2015'!Q13</f>
        <v>0</v>
      </c>
      <c r="R13" s="52">
        <f>'2019'!R13+'2018'!R13+'2017'!R13+'2016'!R13+'2015'!R13</f>
        <v>0</v>
      </c>
      <c r="S13" s="52">
        <f>'2019'!S13+'2018'!S13+'2017'!S13+'2016'!S13+'2015'!S13</f>
        <v>0</v>
      </c>
      <c r="T13" s="52">
        <f>'2019'!T13+'2018'!T13+'2017'!T13+'2016'!T13+'2015'!T13</f>
        <v>0</v>
      </c>
      <c r="U13" s="52">
        <f>'2019'!U13+'2018'!U13+'2017'!U13+'2016'!U13+'2015'!U13</f>
        <v>0</v>
      </c>
    </row>
    <row r="14" spans="1:22" ht="21" customHeight="1" x14ac:dyDescent="0.25">
      <c r="A14" s="9">
        <v>7</v>
      </c>
      <c r="B14" s="10" t="s">
        <v>29</v>
      </c>
      <c r="C14" s="95">
        <f>'2019'!C14+'2018'!C14+'2017'!C14+'2016'!C14+'2015'!C14</f>
        <v>0</v>
      </c>
      <c r="D14" s="95">
        <f>'2019'!D14+'2018'!D14+'2017'!D14+'2016'!D14+'2015'!D14</f>
        <v>0</v>
      </c>
      <c r="E14" s="52">
        <f>'2019'!E14+'2018'!E14+'2017'!E14+'2016'!E14+'2015'!E14</f>
        <v>0</v>
      </c>
      <c r="F14" s="52">
        <f>'2019'!F14+'2018'!F14+'2017'!F14+'2016'!F14+'2015'!F14</f>
        <v>0</v>
      </c>
      <c r="G14" s="52">
        <f>'2019'!G14+'2018'!G14+'2017'!G14+'2016'!G14+'2015'!G14</f>
        <v>0</v>
      </c>
      <c r="H14" s="95">
        <f>'2019'!H14+'2018'!H14+'2017'!H14+'2016'!H14+'2015'!H14</f>
        <v>0</v>
      </c>
      <c r="I14" s="52">
        <f>'2019'!I14+'2018'!I14+'2017'!I14+'2016'!I14+'2015'!I14</f>
        <v>0</v>
      </c>
      <c r="J14" s="52">
        <f>'2019'!J14+'2018'!J14+'2017'!J14+'2016'!J14+'2015'!J14</f>
        <v>0</v>
      </c>
      <c r="K14" s="52">
        <f>'2019'!K14+'2018'!K14+'2017'!K14+'2016'!K14+'2015'!K14</f>
        <v>0</v>
      </c>
      <c r="L14" s="95">
        <f>'2019'!L14+'2018'!L14+'2017'!L14+'2016'!L14+'2015'!L14</f>
        <v>0</v>
      </c>
      <c r="M14" s="52">
        <f>'2019'!M14+'2018'!M14+'2017'!M14+'2016'!M14+'2015'!M14</f>
        <v>0</v>
      </c>
      <c r="N14" s="52">
        <f>'2019'!N14+'2018'!N14+'2017'!N14+'2016'!N14+'2015'!N14</f>
        <v>0</v>
      </c>
      <c r="O14" s="52">
        <f>'2019'!O14+'2018'!O14+'2017'!O14+'2016'!O14+'2015'!O14</f>
        <v>0</v>
      </c>
      <c r="P14" s="52">
        <f>'2019'!P14+'2018'!P14+'2017'!P14+'2016'!P14+'2015'!P14</f>
        <v>0</v>
      </c>
      <c r="Q14" s="95">
        <f>'2019'!Q14+'2018'!Q14+'2017'!Q14+'2016'!Q14+'2015'!Q14</f>
        <v>0</v>
      </c>
      <c r="R14" s="52">
        <f>'2019'!R14+'2018'!R14+'2017'!R14+'2016'!R14+'2015'!R14</f>
        <v>0</v>
      </c>
      <c r="S14" s="52">
        <f>'2019'!S14+'2018'!S14+'2017'!S14+'2016'!S14+'2015'!S14</f>
        <v>0</v>
      </c>
      <c r="T14" s="52">
        <f>'2019'!T14+'2018'!T14+'2017'!T14+'2016'!T14+'2015'!T14</f>
        <v>0</v>
      </c>
      <c r="U14" s="52">
        <f>'2019'!U14+'2018'!U14+'2017'!U14+'2016'!U14+'2015'!U14</f>
        <v>0</v>
      </c>
    </row>
    <row r="15" spans="1:22" ht="21" customHeight="1" x14ac:dyDescent="0.25">
      <c r="A15" s="9">
        <v>8</v>
      </c>
      <c r="B15" s="10" t="s">
        <v>30</v>
      </c>
      <c r="C15" s="95">
        <f>'2019'!C15+'2018'!C15+'2017'!C15+'2016'!C15+'2015'!C15</f>
        <v>0</v>
      </c>
      <c r="D15" s="95">
        <f>'2019'!D15+'2018'!D15+'2017'!D15+'2016'!D15+'2015'!D15</f>
        <v>1390</v>
      </c>
      <c r="E15" s="52">
        <f>'2019'!E15+'2018'!E15+'2017'!E15+'2016'!E15+'2015'!E15</f>
        <v>25</v>
      </c>
      <c r="F15" s="52">
        <f>'2019'!F15+'2018'!F15+'2017'!F15+'2016'!F15+'2015'!F15</f>
        <v>664</v>
      </c>
      <c r="G15" s="52">
        <f>'2019'!G15+'2018'!G15+'2017'!G15+'2016'!G15+'2015'!G15</f>
        <v>701</v>
      </c>
      <c r="H15" s="95">
        <f>'2019'!H15+'2018'!H15+'2017'!H15+'2016'!H15+'2015'!H15</f>
        <v>1390</v>
      </c>
      <c r="I15" s="52">
        <f>'2019'!I15+'2018'!I15+'2017'!I15+'2016'!I15+'2015'!I15</f>
        <v>0</v>
      </c>
      <c r="J15" s="52">
        <f>'2019'!J15+'2018'!J15+'2017'!J15+'2016'!J15+'2015'!J15</f>
        <v>0</v>
      </c>
      <c r="K15" s="52">
        <f>'2019'!K15+'2018'!K15+'2017'!K15+'2016'!K15+'2015'!K15</f>
        <v>188</v>
      </c>
      <c r="L15" s="95">
        <f>'2019'!L15+'2018'!L15+'2017'!L15+'2016'!L15+'2015'!L15</f>
        <v>1202</v>
      </c>
      <c r="M15" s="52">
        <f>'2019'!M15+'2018'!M15+'2017'!M15+'2016'!M15+'2015'!M15</f>
        <v>25</v>
      </c>
      <c r="N15" s="52">
        <f>'2019'!N15+'2018'!N15+'2017'!N15+'2016'!N15+'2015'!N15</f>
        <v>591</v>
      </c>
      <c r="O15" s="52">
        <f>'2019'!O15+'2018'!O15+'2017'!O15+'2016'!O15+'2015'!O15</f>
        <v>579</v>
      </c>
      <c r="P15" s="52">
        <f>'2019'!P15+'2018'!P15+'2017'!P15+'2016'!P15+'2015'!P15</f>
        <v>7</v>
      </c>
      <c r="Q15" s="95">
        <f>'2019'!Q15+'2018'!Q15+'2017'!Q15+'2016'!Q15+'2015'!Q15</f>
        <v>0</v>
      </c>
      <c r="R15" s="52">
        <f>'2019'!R15+'2018'!R15+'2017'!R15+'2016'!R15+'2015'!R15</f>
        <v>0</v>
      </c>
      <c r="S15" s="52">
        <f>'2019'!S15+'2018'!S15+'2017'!S15+'2016'!S15+'2015'!S15</f>
        <v>0</v>
      </c>
      <c r="T15" s="52">
        <f>'2019'!T15+'2018'!T15+'2017'!T15+'2016'!T15+'2015'!T15</f>
        <v>0</v>
      </c>
      <c r="U15" s="52">
        <f>'2019'!U15+'2018'!U15+'2017'!U15+'2016'!U15+'2015'!U15</f>
        <v>0</v>
      </c>
    </row>
    <row r="16" spans="1:22" ht="21" customHeight="1" x14ac:dyDescent="0.25">
      <c r="A16" s="9">
        <v>9</v>
      </c>
      <c r="B16" s="10" t="s">
        <v>31</v>
      </c>
      <c r="C16" s="95">
        <f>'2019'!C16+'2018'!C16+'2017'!C16+'2016'!C16+'2015'!C16</f>
        <v>0</v>
      </c>
      <c r="D16" s="95">
        <f>'2019'!D16+'2018'!D16+'2017'!D16+'2016'!D16+'2015'!D16</f>
        <v>2463</v>
      </c>
      <c r="E16" s="52">
        <f>'2019'!E16+'2018'!E16+'2017'!E16+'2016'!E16+'2015'!E16</f>
        <v>13</v>
      </c>
      <c r="F16" s="52">
        <f>'2019'!F16+'2018'!F16+'2017'!F16+'2016'!F16+'2015'!F16</f>
        <v>1</v>
      </c>
      <c r="G16" s="52">
        <f>'2019'!G16+'2018'!G16+'2017'!G16+'2016'!G16+'2015'!G16</f>
        <v>2449</v>
      </c>
      <c r="H16" s="95">
        <f>'2019'!H16+'2018'!H16+'2017'!H16+'2016'!H16+'2015'!H16</f>
        <v>2463</v>
      </c>
      <c r="I16" s="52">
        <f>'2019'!I16+'2018'!I16+'2017'!I16+'2016'!I16+'2015'!I16</f>
        <v>0</v>
      </c>
      <c r="J16" s="52">
        <f>'2019'!J16+'2018'!J16+'2017'!J16+'2016'!J16+'2015'!J16</f>
        <v>0</v>
      </c>
      <c r="K16" s="52">
        <f>'2019'!K16+'2018'!K16+'2017'!K16+'2016'!K16+'2015'!K16</f>
        <v>72</v>
      </c>
      <c r="L16" s="95">
        <f>'2019'!L16+'2018'!L16+'2017'!L16+'2016'!L16+'2015'!L16</f>
        <v>2391</v>
      </c>
      <c r="M16" s="52">
        <f>'2019'!M16+'2018'!M16+'2017'!M16+'2016'!M16+'2015'!M16</f>
        <v>13</v>
      </c>
      <c r="N16" s="52">
        <f>'2019'!N16+'2018'!N16+'2017'!N16+'2016'!N16+'2015'!N16</f>
        <v>1</v>
      </c>
      <c r="O16" s="52">
        <f>'2019'!O16+'2018'!O16+'2017'!O16+'2016'!O16+'2015'!O16</f>
        <v>2377</v>
      </c>
      <c r="P16" s="52">
        <f>'2019'!P16+'2018'!P16+'2017'!P16+'2016'!P16+'2015'!P16</f>
        <v>0</v>
      </c>
      <c r="Q16" s="95">
        <f>'2019'!Q16+'2018'!Q16+'2017'!Q16+'2016'!Q16+'2015'!Q16</f>
        <v>0</v>
      </c>
      <c r="R16" s="52">
        <f>'2019'!R16+'2018'!R16+'2017'!R16+'2016'!R16+'2015'!R16</f>
        <v>0</v>
      </c>
      <c r="S16" s="52">
        <f>'2019'!S16+'2018'!S16+'2017'!S16+'2016'!S16+'2015'!S16</f>
        <v>0</v>
      </c>
      <c r="T16" s="52">
        <f>'2019'!T16+'2018'!T16+'2017'!T16+'2016'!T16+'2015'!T16</f>
        <v>0</v>
      </c>
      <c r="U16" s="52">
        <f>'2019'!U16+'2018'!U16+'2017'!U16+'2016'!U16+'2015'!U16</f>
        <v>0</v>
      </c>
    </row>
    <row r="17" spans="1:21" ht="21" customHeight="1" x14ac:dyDescent="0.25">
      <c r="A17" s="9">
        <v>10</v>
      </c>
      <c r="B17" s="10" t="s">
        <v>32</v>
      </c>
      <c r="C17" s="95">
        <f>'2019'!C17+'2018'!C17+'2017'!C17+'2016'!C17+'2015'!C17</f>
        <v>0</v>
      </c>
      <c r="D17" s="95">
        <f>'2019'!D17+'2018'!D17+'2017'!D17+'2016'!D17+'2015'!D17</f>
        <v>63</v>
      </c>
      <c r="E17" s="52">
        <f>'2019'!E17+'2018'!E17+'2017'!E17+'2016'!E17+'2015'!E17</f>
        <v>5</v>
      </c>
      <c r="F17" s="52">
        <f>'2019'!F17+'2018'!F17+'2017'!F17+'2016'!F17+'2015'!F17</f>
        <v>6</v>
      </c>
      <c r="G17" s="52">
        <f>'2019'!G17+'2018'!G17+'2017'!G17+'2016'!G17+'2015'!G17</f>
        <v>52</v>
      </c>
      <c r="H17" s="95">
        <f>'2019'!H17+'2018'!H17+'2017'!H17+'2016'!H17+'2015'!H17</f>
        <v>63</v>
      </c>
      <c r="I17" s="52">
        <f>'2019'!I17+'2018'!I17+'2017'!I17+'2016'!I17+'2015'!I17</f>
        <v>1</v>
      </c>
      <c r="J17" s="52">
        <f>'2019'!J17+'2018'!J17+'2017'!J17+'2016'!J17+'2015'!J17</f>
        <v>0</v>
      </c>
      <c r="K17" s="52">
        <f>'2019'!K17+'2018'!K17+'2017'!K17+'2016'!K17+'2015'!K17</f>
        <v>1</v>
      </c>
      <c r="L17" s="95">
        <f>'2019'!L17+'2018'!L17+'2017'!L17+'2016'!L17+'2015'!L17</f>
        <v>61</v>
      </c>
      <c r="M17" s="52">
        <f>'2019'!M17+'2018'!M17+'2017'!M17+'2016'!M17+'2015'!M17</f>
        <v>5</v>
      </c>
      <c r="N17" s="52">
        <f>'2019'!N17+'2018'!N17+'2017'!N17+'2016'!N17+'2015'!N17</f>
        <v>6</v>
      </c>
      <c r="O17" s="52">
        <f>'2019'!O17+'2018'!O17+'2017'!O17+'2016'!O17+'2015'!O17</f>
        <v>50</v>
      </c>
      <c r="P17" s="52">
        <f>'2019'!P17+'2018'!P17+'2017'!P17+'2016'!P17+'2015'!P17</f>
        <v>0</v>
      </c>
      <c r="Q17" s="95">
        <f>'2019'!Q17+'2018'!Q17+'2017'!Q17+'2016'!Q17+'2015'!Q17</f>
        <v>0</v>
      </c>
      <c r="R17" s="52">
        <f>'2019'!R17+'2018'!R17+'2017'!R17+'2016'!R17+'2015'!R17</f>
        <v>0</v>
      </c>
      <c r="S17" s="52">
        <f>'2019'!S17+'2018'!S17+'2017'!S17+'2016'!S17+'2015'!S17</f>
        <v>0</v>
      </c>
      <c r="T17" s="52">
        <f>'2019'!T17+'2018'!T17+'2017'!T17+'2016'!T17+'2015'!T17</f>
        <v>0</v>
      </c>
      <c r="U17" s="52">
        <f>'2019'!U17+'2018'!U17+'2017'!U17+'2016'!U17+'2015'!U17</f>
        <v>0</v>
      </c>
    </row>
    <row r="18" spans="1:21" ht="21" customHeight="1" x14ac:dyDescent="0.25">
      <c r="A18" s="9">
        <v>11</v>
      </c>
      <c r="B18" s="10" t="s">
        <v>33</v>
      </c>
      <c r="C18" s="95">
        <f>'2019'!C18+'2018'!C18+'2017'!C18+'2016'!C18+'2015'!C18</f>
        <v>1115</v>
      </c>
      <c r="D18" s="95">
        <f>'2019'!D18+'2018'!D18+'2017'!D18+'2016'!D18+'2015'!D18</f>
        <v>187</v>
      </c>
      <c r="E18" s="52">
        <f>'2019'!E18+'2018'!E18+'2017'!E18+'2016'!E18+'2015'!E18</f>
        <v>9</v>
      </c>
      <c r="F18" s="52">
        <f>'2019'!F18+'2018'!F18+'2017'!F18+'2016'!F18+'2015'!F18</f>
        <v>19</v>
      </c>
      <c r="G18" s="52">
        <f>'2019'!G18+'2018'!G18+'2017'!G18+'2016'!G18+'2015'!G18</f>
        <v>159</v>
      </c>
      <c r="H18" s="95">
        <f>'2019'!H18+'2018'!H18+'2017'!H18+'2016'!H18+'2015'!H18</f>
        <v>187</v>
      </c>
      <c r="I18" s="52">
        <f>'2019'!I18+'2018'!I18+'2017'!I18+'2016'!I18+'2015'!I18</f>
        <v>0</v>
      </c>
      <c r="J18" s="52">
        <f>'2019'!J18+'2018'!J18+'2017'!J18+'2016'!J18+'2015'!J18</f>
        <v>0</v>
      </c>
      <c r="K18" s="52">
        <f>'2019'!K18+'2018'!K18+'2017'!K18+'2016'!K18+'2015'!K18</f>
        <v>0</v>
      </c>
      <c r="L18" s="95">
        <f>'2019'!L18+'2018'!L18+'2017'!L18+'2016'!L18+'2015'!L18</f>
        <v>187</v>
      </c>
      <c r="M18" s="52">
        <f>'2019'!M18+'2018'!M18+'2017'!M18+'2016'!M18+'2015'!M18</f>
        <v>9</v>
      </c>
      <c r="N18" s="52">
        <f>'2019'!N18+'2018'!N18+'2017'!N18+'2016'!N18+'2015'!N18</f>
        <v>19</v>
      </c>
      <c r="O18" s="52">
        <f>'2019'!O18+'2018'!O18+'2017'!O18+'2016'!O18+'2015'!O18</f>
        <v>159</v>
      </c>
      <c r="P18" s="52">
        <f>'2019'!P18+'2018'!P18+'2017'!P18+'2016'!P18+'2015'!P18</f>
        <v>0</v>
      </c>
      <c r="Q18" s="95">
        <f>'2019'!Q18+'2018'!Q18+'2017'!Q18+'2016'!Q18+'2015'!Q18</f>
        <v>0</v>
      </c>
      <c r="R18" s="52">
        <f>'2019'!R18+'2018'!R18+'2017'!R18+'2016'!R18+'2015'!R18</f>
        <v>0</v>
      </c>
      <c r="S18" s="52">
        <f>'2019'!S18+'2018'!S18+'2017'!S18+'2016'!S18+'2015'!S18</f>
        <v>0</v>
      </c>
      <c r="T18" s="52">
        <f>'2019'!T18+'2018'!T18+'2017'!T18+'2016'!T18+'2015'!T18</f>
        <v>0</v>
      </c>
      <c r="U18" s="52">
        <f>'2019'!U18+'2018'!U18+'2017'!U18+'2016'!U18+'2015'!U18</f>
        <v>0</v>
      </c>
    </row>
    <row r="19" spans="1:21" ht="21" customHeight="1" x14ac:dyDescent="0.25">
      <c r="A19" s="9">
        <v>12</v>
      </c>
      <c r="B19" s="10" t="s">
        <v>34</v>
      </c>
      <c r="C19" s="95">
        <f>'2019'!C19+'2018'!C19+'2017'!C19+'2016'!C19+'2015'!C19</f>
        <v>9384</v>
      </c>
      <c r="D19" s="95">
        <f>'2019'!D19+'2018'!D19+'2017'!D19+'2016'!D19+'2015'!D19</f>
        <v>769</v>
      </c>
      <c r="E19" s="52">
        <f>'2019'!E19+'2018'!E19+'2017'!E19+'2016'!E19+'2015'!E19</f>
        <v>56</v>
      </c>
      <c r="F19" s="52">
        <f>'2019'!F19+'2018'!F19+'2017'!F19+'2016'!F19+'2015'!F19</f>
        <v>89</v>
      </c>
      <c r="G19" s="52">
        <f>'2019'!G19+'2018'!G19+'2017'!G19+'2016'!G19+'2015'!G19</f>
        <v>624</v>
      </c>
      <c r="H19" s="95">
        <f>'2019'!H19+'2018'!H19+'2017'!H19+'2016'!H19+'2015'!H19</f>
        <v>769</v>
      </c>
      <c r="I19" s="52">
        <f>'2019'!I19+'2018'!I19+'2017'!I19+'2016'!I19+'2015'!I19</f>
        <v>0</v>
      </c>
      <c r="J19" s="52">
        <f>'2019'!J19+'2018'!J19+'2017'!J19+'2016'!J19+'2015'!J19</f>
        <v>0</v>
      </c>
      <c r="K19" s="52">
        <f>'2019'!K19+'2018'!K19+'2017'!K19+'2016'!K19+'2015'!K19</f>
        <v>36</v>
      </c>
      <c r="L19" s="95">
        <f>'2019'!L19+'2018'!L19+'2017'!L19+'2016'!L19+'2015'!L19</f>
        <v>733</v>
      </c>
      <c r="M19" s="52">
        <f>'2019'!M19+'2018'!M19+'2017'!M19+'2016'!M19+'2015'!M19</f>
        <v>51</v>
      </c>
      <c r="N19" s="52">
        <f>'2019'!N19+'2018'!N19+'2017'!N19+'2016'!N19+'2015'!N19</f>
        <v>84</v>
      </c>
      <c r="O19" s="52">
        <f>'2019'!O19+'2018'!O19+'2017'!O19+'2016'!O19+'2015'!O19</f>
        <v>594</v>
      </c>
      <c r="P19" s="52">
        <f>'2019'!P19+'2018'!P19+'2017'!P19+'2016'!P19+'2015'!P19</f>
        <v>4</v>
      </c>
      <c r="Q19" s="95">
        <f>'2019'!Q19+'2018'!Q19+'2017'!Q19+'2016'!Q19+'2015'!Q19</f>
        <v>0</v>
      </c>
      <c r="R19" s="52">
        <f>'2019'!R19+'2018'!R19+'2017'!R19+'2016'!R19+'2015'!R19</f>
        <v>0</v>
      </c>
      <c r="S19" s="52">
        <f>'2019'!S19+'2018'!S19+'2017'!S19+'2016'!S19+'2015'!S19</f>
        <v>0</v>
      </c>
      <c r="T19" s="52">
        <f>'2019'!T19+'2018'!T19+'2017'!T19+'2016'!T19+'2015'!T19</f>
        <v>0</v>
      </c>
      <c r="U19" s="52">
        <f>'2019'!U19+'2018'!U19+'2017'!U19+'2016'!U19+'2015'!U19</f>
        <v>0</v>
      </c>
    </row>
    <row r="20" spans="1:21" ht="21" customHeight="1" x14ac:dyDescent="0.25">
      <c r="A20" s="9">
        <v>13</v>
      </c>
      <c r="B20" s="12" t="s">
        <v>35</v>
      </c>
      <c r="C20" s="95">
        <f>'2019'!C20+'2018'!C20+'2017'!C20+'2016'!C20+'2015'!C20</f>
        <v>0</v>
      </c>
      <c r="D20" s="95">
        <f>'2019'!D20+'2018'!D20+'2017'!D20+'2016'!D20+'2015'!D20</f>
        <v>1087</v>
      </c>
      <c r="E20" s="52">
        <f>'2019'!E20+'2018'!E20+'2017'!E20+'2016'!E20+'2015'!E20</f>
        <v>1</v>
      </c>
      <c r="F20" s="52">
        <f>'2019'!F20+'2018'!F20+'2017'!F20+'2016'!F20+'2015'!F20</f>
        <v>9</v>
      </c>
      <c r="G20" s="52">
        <f>'2019'!G20+'2018'!G20+'2017'!G20+'2016'!G20+'2015'!G20</f>
        <v>1077</v>
      </c>
      <c r="H20" s="95">
        <f>'2019'!H20+'2018'!H20+'2017'!H20+'2016'!H20+'2015'!H20</f>
        <v>1087</v>
      </c>
      <c r="I20" s="52">
        <f>'2019'!I20+'2018'!I20+'2017'!I20+'2016'!I20+'2015'!I20</f>
        <v>1</v>
      </c>
      <c r="J20" s="52">
        <f>'2019'!J20+'2018'!J20+'2017'!J20+'2016'!J20+'2015'!J20</f>
        <v>2</v>
      </c>
      <c r="K20" s="52">
        <f>'2019'!K20+'2018'!K20+'2017'!K20+'2016'!K20+'2015'!K20</f>
        <v>52</v>
      </c>
      <c r="L20" s="95">
        <f>'2019'!L20+'2018'!L20+'2017'!L20+'2016'!L20+'2015'!L20</f>
        <v>1032</v>
      </c>
      <c r="M20" s="52">
        <f>'2019'!M20+'2018'!M20+'2017'!M20+'2016'!M20+'2015'!M20</f>
        <v>1</v>
      </c>
      <c r="N20" s="52">
        <f>'2019'!N20+'2018'!N20+'2017'!N20+'2016'!N20+'2015'!N20</f>
        <v>8</v>
      </c>
      <c r="O20" s="52">
        <f>'2019'!O20+'2018'!O20+'2017'!O20+'2016'!O20+'2015'!O20</f>
        <v>1010</v>
      </c>
      <c r="P20" s="52">
        <f>'2019'!P20+'2018'!P20+'2017'!P20+'2016'!P20+'2015'!P20</f>
        <v>13</v>
      </c>
      <c r="Q20" s="95">
        <f>'2019'!Q20+'2018'!Q20+'2017'!Q20+'2016'!Q20+'2015'!Q20</f>
        <v>0</v>
      </c>
      <c r="R20" s="52">
        <f>'2019'!R20+'2018'!R20+'2017'!R20+'2016'!R20+'2015'!R20</f>
        <v>0</v>
      </c>
      <c r="S20" s="52">
        <f>'2019'!S20+'2018'!S20+'2017'!S20+'2016'!S20+'2015'!S20</f>
        <v>0</v>
      </c>
      <c r="T20" s="52">
        <f>'2019'!T20+'2018'!T20+'2017'!T20+'2016'!T20+'2015'!T20</f>
        <v>0</v>
      </c>
      <c r="U20" s="52">
        <f>'2019'!U20+'2018'!U20+'2017'!U20+'2016'!U20+'2015'!U20</f>
        <v>0</v>
      </c>
    </row>
    <row r="21" spans="1:21" ht="21" customHeight="1" x14ac:dyDescent="0.25">
      <c r="A21" s="9">
        <v>14</v>
      </c>
      <c r="B21" s="13" t="s">
        <v>36</v>
      </c>
      <c r="C21" s="95">
        <f>'2019'!C21+'2018'!C21+'2017'!C21+'2016'!C21+'2015'!C21</f>
        <v>4558</v>
      </c>
      <c r="D21" s="95">
        <f>'2019'!D21+'2018'!D21+'2017'!D21+'2016'!D21+'2015'!D21</f>
        <v>284</v>
      </c>
      <c r="E21" s="52">
        <f>'2019'!E21+'2018'!E21+'2017'!E21+'2016'!E21+'2015'!E21</f>
        <v>1</v>
      </c>
      <c r="F21" s="52">
        <f>'2019'!F21+'2018'!F21+'2017'!F21+'2016'!F21+'2015'!F21</f>
        <v>5</v>
      </c>
      <c r="G21" s="52">
        <f>'2019'!G21+'2018'!G21+'2017'!G21+'2016'!G21+'2015'!G21</f>
        <v>278</v>
      </c>
      <c r="H21" s="95">
        <f>'2019'!H21+'2018'!H21+'2017'!H21+'2016'!H21+'2015'!H21</f>
        <v>284</v>
      </c>
      <c r="I21" s="52">
        <f>'2019'!I21+'2018'!I21+'2017'!I21+'2016'!I21+'2015'!I21</f>
        <v>0</v>
      </c>
      <c r="J21" s="52">
        <f>'2019'!J21+'2018'!J21+'2017'!J21+'2016'!J21+'2015'!J21</f>
        <v>0</v>
      </c>
      <c r="K21" s="52">
        <f>'2019'!K21+'2018'!K21+'2017'!K21+'2016'!K21+'2015'!K21</f>
        <v>10</v>
      </c>
      <c r="L21" s="95">
        <f>'2019'!L21+'2018'!L21+'2017'!L21+'2016'!L21+'2015'!L21</f>
        <v>274</v>
      </c>
      <c r="M21" s="52">
        <f>'2019'!M21+'2018'!M21+'2017'!M21+'2016'!M21+'2015'!M21</f>
        <v>1</v>
      </c>
      <c r="N21" s="52">
        <f>'2019'!N21+'2018'!N21+'2017'!N21+'2016'!N21+'2015'!N21</f>
        <v>5</v>
      </c>
      <c r="O21" s="52">
        <f>'2019'!O21+'2018'!O21+'2017'!O21+'2016'!O21+'2015'!O21</f>
        <v>255</v>
      </c>
      <c r="P21" s="52">
        <f>'2019'!P21+'2018'!P21+'2017'!P21+'2016'!P21+'2015'!P21</f>
        <v>13</v>
      </c>
      <c r="Q21" s="95">
        <f>'2019'!Q21+'2018'!Q21+'2017'!Q21+'2016'!Q21+'2015'!Q21</f>
        <v>0</v>
      </c>
      <c r="R21" s="52">
        <f>'2019'!R21+'2018'!R21+'2017'!R21+'2016'!R21+'2015'!R21</f>
        <v>0</v>
      </c>
      <c r="S21" s="52">
        <f>'2019'!S21+'2018'!S21+'2017'!S21+'2016'!S21+'2015'!S21</f>
        <v>0</v>
      </c>
      <c r="T21" s="52">
        <f>'2019'!T21+'2018'!T21+'2017'!T21+'2016'!T21+'2015'!T21</f>
        <v>0</v>
      </c>
      <c r="U21" s="52">
        <f>'2019'!U21+'2018'!U21+'2017'!U21+'2016'!U21+'2015'!U21</f>
        <v>0</v>
      </c>
    </row>
    <row r="22" spans="1:21" ht="21" customHeight="1" x14ac:dyDescent="0.25">
      <c r="A22" s="9">
        <v>15</v>
      </c>
      <c r="B22" s="13" t="s">
        <v>37</v>
      </c>
      <c r="C22" s="95">
        <f>'2019'!C22+'2018'!C22+'2017'!C22+'2016'!C22+'2015'!C22</f>
        <v>0</v>
      </c>
      <c r="D22" s="95">
        <f>'2019'!D22+'2018'!D22+'2017'!D22+'2016'!D22+'2015'!D22</f>
        <v>247</v>
      </c>
      <c r="E22" s="52">
        <f>'2019'!E22+'2018'!E22+'2017'!E22+'2016'!E22+'2015'!E22</f>
        <v>14</v>
      </c>
      <c r="F22" s="52">
        <f>'2019'!F22+'2018'!F22+'2017'!F22+'2016'!F22+'2015'!F22</f>
        <v>47</v>
      </c>
      <c r="G22" s="52">
        <f>'2019'!G22+'2018'!G22+'2017'!G22+'2016'!G22+'2015'!G22</f>
        <v>186</v>
      </c>
      <c r="H22" s="95">
        <f>'2019'!H22+'2018'!H22+'2017'!H22+'2016'!H22+'2015'!H22</f>
        <v>247</v>
      </c>
      <c r="I22" s="52">
        <f>'2019'!I22+'2018'!I22+'2017'!I22+'2016'!I22+'2015'!I22</f>
        <v>0</v>
      </c>
      <c r="J22" s="52">
        <f>'2019'!J22+'2018'!J22+'2017'!J22+'2016'!J22+'2015'!J22</f>
        <v>10</v>
      </c>
      <c r="K22" s="52">
        <f>'2019'!K22+'2018'!K22+'2017'!K22+'2016'!K22+'2015'!K22</f>
        <v>11</v>
      </c>
      <c r="L22" s="95">
        <f>'2019'!L22+'2018'!L22+'2017'!L22+'2016'!L22+'2015'!L22</f>
        <v>226</v>
      </c>
      <c r="M22" s="52">
        <f>'2019'!M22+'2018'!M22+'2017'!M22+'2016'!M22+'2015'!M22</f>
        <v>14</v>
      </c>
      <c r="N22" s="52">
        <f>'2019'!N22+'2018'!N22+'2017'!N22+'2016'!N22+'2015'!N22</f>
        <v>46</v>
      </c>
      <c r="O22" s="52">
        <f>'2019'!O22+'2018'!O22+'2017'!O22+'2016'!O22+'2015'!O22</f>
        <v>163</v>
      </c>
      <c r="P22" s="52">
        <f>'2019'!P22+'2018'!P22+'2017'!P22+'2016'!P22+'2015'!P22</f>
        <v>3</v>
      </c>
      <c r="Q22" s="95">
        <f>'2019'!Q22+'2018'!Q22+'2017'!Q22+'2016'!Q22+'2015'!Q22</f>
        <v>0</v>
      </c>
      <c r="R22" s="52">
        <f>'2019'!R22+'2018'!R22+'2017'!R22+'2016'!R22+'2015'!R22</f>
        <v>0</v>
      </c>
      <c r="S22" s="52">
        <f>'2019'!S22+'2018'!S22+'2017'!S22+'2016'!S22+'2015'!S22</f>
        <v>0</v>
      </c>
      <c r="T22" s="52">
        <f>'2019'!T22+'2018'!T22+'2017'!T22+'2016'!T22+'2015'!T22</f>
        <v>0</v>
      </c>
      <c r="U22" s="52">
        <f>'2019'!U22+'2018'!U22+'2017'!U22+'2016'!U22+'2015'!U22</f>
        <v>0</v>
      </c>
    </row>
    <row r="23" spans="1:21" ht="21" customHeight="1" x14ac:dyDescent="0.25">
      <c r="A23" s="9">
        <v>16</v>
      </c>
      <c r="B23" s="13" t="s">
        <v>38</v>
      </c>
      <c r="C23" s="95">
        <f>'2019'!C23+'2018'!C23+'2017'!C23+'2016'!C23+'2015'!C23</f>
        <v>7092</v>
      </c>
      <c r="D23" s="95">
        <f>'2019'!D23+'2018'!D23+'2017'!D23+'2016'!D23+'2015'!D23</f>
        <v>498</v>
      </c>
      <c r="E23" s="52">
        <f>'2019'!E23+'2018'!E23+'2017'!E23+'2016'!E23+'2015'!E23</f>
        <v>40</v>
      </c>
      <c r="F23" s="52">
        <f>'2019'!F23+'2018'!F23+'2017'!F23+'2016'!F23+'2015'!F23</f>
        <v>40</v>
      </c>
      <c r="G23" s="52">
        <f>'2019'!G23+'2018'!G23+'2017'!G23+'2016'!G23+'2015'!G23</f>
        <v>418</v>
      </c>
      <c r="H23" s="95">
        <f>'2019'!H23+'2018'!H23+'2017'!H23+'2016'!H23+'2015'!H23</f>
        <v>498</v>
      </c>
      <c r="I23" s="52">
        <f>'2019'!I23+'2018'!I23+'2017'!I23+'2016'!I23+'2015'!I23</f>
        <v>1</v>
      </c>
      <c r="J23" s="52">
        <f>'2019'!J23+'2018'!J23+'2017'!J23+'2016'!J23+'2015'!J23</f>
        <v>0</v>
      </c>
      <c r="K23" s="52">
        <f>'2019'!K23+'2018'!K23+'2017'!K23+'2016'!K23+'2015'!K23</f>
        <v>25</v>
      </c>
      <c r="L23" s="95">
        <f>'2019'!L23+'2018'!L23+'2017'!L23+'2016'!L23+'2015'!L23</f>
        <v>472</v>
      </c>
      <c r="M23" s="52">
        <f>'2019'!M23+'2018'!M23+'2017'!M23+'2016'!M23+'2015'!M23</f>
        <v>40</v>
      </c>
      <c r="N23" s="52">
        <f>'2019'!N23+'2018'!N23+'2017'!N23+'2016'!N23+'2015'!N23</f>
        <v>38</v>
      </c>
      <c r="O23" s="52">
        <f>'2019'!O23+'2018'!O23+'2017'!O23+'2016'!O23+'2015'!O23</f>
        <v>393</v>
      </c>
      <c r="P23" s="52">
        <f>'2019'!P23+'2018'!P23+'2017'!P23+'2016'!P23+'2015'!P23</f>
        <v>1</v>
      </c>
      <c r="Q23" s="95">
        <f>'2019'!Q23+'2018'!Q23+'2017'!Q23+'2016'!Q23+'2015'!Q23</f>
        <v>0</v>
      </c>
      <c r="R23" s="52">
        <f>'2019'!R23+'2018'!R23+'2017'!R23+'2016'!R23+'2015'!R23</f>
        <v>0</v>
      </c>
      <c r="S23" s="52">
        <f>'2019'!S23+'2018'!S23+'2017'!S23+'2016'!S23+'2015'!S23</f>
        <v>0</v>
      </c>
      <c r="T23" s="52">
        <f>'2019'!T23+'2018'!T23+'2017'!T23+'2016'!T23+'2015'!T23</f>
        <v>0</v>
      </c>
      <c r="U23" s="52">
        <f>'2019'!U23+'2018'!U23+'2017'!U23+'2016'!U23+'2015'!U23</f>
        <v>0</v>
      </c>
    </row>
    <row r="24" spans="1:21" s="86" customFormat="1" ht="21" customHeight="1" x14ac:dyDescent="0.25">
      <c r="A24" s="9">
        <v>17</v>
      </c>
      <c r="B24" s="13" t="s">
        <v>39</v>
      </c>
      <c r="C24" s="95">
        <f>'2019'!C24+'2018'!C24+'2017'!C24+'2016'!C24+'2015'!C24</f>
        <v>0</v>
      </c>
      <c r="D24" s="95">
        <f>'2019'!D24+'2018'!D24+'2017'!D24+'2016'!D24+'2015'!D24</f>
        <v>1640</v>
      </c>
      <c r="E24" s="52">
        <f>'2019'!E24+'2018'!E24+'2017'!E24+'2016'!E24+'2015'!E24</f>
        <v>7</v>
      </c>
      <c r="F24" s="52">
        <f>'2019'!F24+'2018'!F24+'2017'!F24+'2016'!F24+'2015'!F24</f>
        <v>25</v>
      </c>
      <c r="G24" s="52">
        <f>'2019'!G24+'2018'!G24+'2017'!G24+'2016'!G24+'2015'!G24</f>
        <v>1608</v>
      </c>
      <c r="H24" s="95">
        <f>'2019'!H24+'2018'!H24+'2017'!H24+'2016'!H24+'2015'!H24</f>
        <v>1639</v>
      </c>
      <c r="I24" s="52">
        <f>'2019'!I24+'2018'!I24+'2017'!I24+'2016'!I24+'2015'!I24</f>
        <v>0</v>
      </c>
      <c r="J24" s="52">
        <f>'2019'!J24+'2018'!J24+'2017'!J24+'2016'!J24+'2015'!J24</f>
        <v>0</v>
      </c>
      <c r="K24" s="52">
        <f>'2019'!K24+'2018'!K24+'2017'!K24+'2016'!K24+'2015'!K24</f>
        <v>78</v>
      </c>
      <c r="L24" s="95">
        <f>'2019'!L24+'2018'!L24+'2017'!L24+'2016'!L24+'2015'!L24</f>
        <v>1561</v>
      </c>
      <c r="M24" s="52">
        <f>'2019'!M24+'2018'!M24+'2017'!M24+'2016'!M24+'2015'!M24</f>
        <v>6</v>
      </c>
      <c r="N24" s="52">
        <f>'2019'!N24+'2018'!N24+'2017'!N24+'2016'!N24+'2015'!N24</f>
        <v>18</v>
      </c>
      <c r="O24" s="52">
        <f>'2019'!O24+'2018'!O24+'2017'!O24+'2016'!O24+'2015'!O24</f>
        <v>1535</v>
      </c>
      <c r="P24" s="52">
        <f>'2019'!P24+'2018'!P24+'2017'!P24+'2016'!P24+'2015'!P24</f>
        <v>2</v>
      </c>
      <c r="Q24" s="95">
        <f>'2019'!Q24+'2018'!Q24+'2017'!Q24+'2016'!Q24+'2015'!Q24</f>
        <v>1</v>
      </c>
      <c r="R24" s="52">
        <f>'2019'!R24+'2018'!R24+'2017'!R24+'2016'!R24+'2015'!R24</f>
        <v>0</v>
      </c>
      <c r="S24" s="52">
        <f>'2019'!S24+'2018'!S24+'2017'!S24+'2016'!S24+'2015'!S24</f>
        <v>0</v>
      </c>
      <c r="T24" s="52">
        <f>'2019'!T24+'2018'!T24+'2017'!T24+'2016'!T24+'2015'!T24</f>
        <v>1</v>
      </c>
      <c r="U24" s="52">
        <f>'2019'!U24+'2018'!U24+'2017'!U24+'2016'!U24+'2015'!U24</f>
        <v>0</v>
      </c>
    </row>
    <row r="25" spans="1:21" ht="21" customHeight="1" x14ac:dyDescent="0.25">
      <c r="A25" s="9">
        <v>18</v>
      </c>
      <c r="B25" s="13" t="s">
        <v>40</v>
      </c>
      <c r="C25" s="95">
        <f>'2019'!C25+'2018'!C25+'2017'!C25+'2016'!C25+'2015'!C25</f>
        <v>0</v>
      </c>
      <c r="D25" s="95">
        <f>'2019'!D25+'2018'!D25+'2017'!D25+'2016'!D25+'2015'!D25</f>
        <v>226</v>
      </c>
      <c r="E25" s="52">
        <f>'2019'!E25+'2018'!E25+'2017'!E25+'2016'!E25+'2015'!E25</f>
        <v>5</v>
      </c>
      <c r="F25" s="52">
        <f>'2019'!F25+'2018'!F25+'2017'!F25+'2016'!F25+'2015'!F25</f>
        <v>0</v>
      </c>
      <c r="G25" s="52">
        <f>'2019'!G25+'2018'!G25+'2017'!G25+'2016'!G25+'2015'!G25</f>
        <v>221</v>
      </c>
      <c r="H25" s="95">
        <f>'2019'!H25+'2018'!H25+'2017'!H25+'2016'!H25+'2015'!H25</f>
        <v>226</v>
      </c>
      <c r="I25" s="52">
        <f>'2019'!I25+'2018'!I25+'2017'!I25+'2016'!I25+'2015'!I25</f>
        <v>0</v>
      </c>
      <c r="J25" s="52">
        <f>'2019'!J25+'2018'!J25+'2017'!J25+'2016'!J25+'2015'!J25</f>
        <v>0</v>
      </c>
      <c r="K25" s="52">
        <f>'2019'!K25+'2018'!K25+'2017'!K25+'2016'!K25+'2015'!K25</f>
        <v>3</v>
      </c>
      <c r="L25" s="95">
        <f>'2019'!L25+'2018'!L25+'2017'!L25+'2016'!L25+'2015'!L25</f>
        <v>223</v>
      </c>
      <c r="M25" s="52">
        <f>'2019'!M25+'2018'!M25+'2017'!M25+'2016'!M25+'2015'!M25</f>
        <v>4</v>
      </c>
      <c r="N25" s="52">
        <f>'2019'!N25+'2018'!N25+'2017'!N25+'2016'!N25+'2015'!N25</f>
        <v>0</v>
      </c>
      <c r="O25" s="52">
        <f>'2019'!O25+'2018'!O25+'2017'!O25+'2016'!O25+'2015'!O25</f>
        <v>146</v>
      </c>
      <c r="P25" s="52">
        <f>'2019'!P25+'2018'!P25+'2017'!P25+'2016'!P25+'2015'!P25</f>
        <v>73</v>
      </c>
      <c r="Q25" s="95">
        <f>'2019'!Q25+'2018'!Q25+'2017'!Q25+'2016'!Q25+'2015'!Q25</f>
        <v>0</v>
      </c>
      <c r="R25" s="52">
        <f>'2019'!R25+'2018'!R25+'2017'!R25+'2016'!R25+'2015'!R25</f>
        <v>0</v>
      </c>
      <c r="S25" s="52">
        <f>'2019'!S25+'2018'!S25+'2017'!S25+'2016'!S25+'2015'!S25</f>
        <v>0</v>
      </c>
      <c r="T25" s="52">
        <f>'2019'!T25+'2018'!T25+'2017'!T25+'2016'!T25+'2015'!T25</f>
        <v>0</v>
      </c>
      <c r="U25" s="52">
        <f>'2019'!U25+'2018'!U25+'2017'!U25+'2016'!U25+'2015'!U25</f>
        <v>0</v>
      </c>
    </row>
    <row r="26" spans="1:21" ht="21" customHeight="1" x14ac:dyDescent="0.25">
      <c r="A26" s="9">
        <v>19</v>
      </c>
      <c r="B26" s="13" t="s">
        <v>41</v>
      </c>
      <c r="C26" s="95">
        <f>'2019'!C26+'2018'!C26+'2017'!C26+'2016'!C26+'2015'!C26</f>
        <v>0</v>
      </c>
      <c r="D26" s="95">
        <f>'2019'!D26+'2018'!D26+'2017'!D26+'2016'!D26+'2015'!D26</f>
        <v>1118</v>
      </c>
      <c r="E26" s="52">
        <f>'2019'!E26+'2018'!E26+'2017'!E26+'2016'!E26+'2015'!E26</f>
        <v>17</v>
      </c>
      <c r="F26" s="52">
        <f>'2019'!F26+'2018'!F26+'2017'!F26+'2016'!F26+'2015'!F26</f>
        <v>17</v>
      </c>
      <c r="G26" s="52">
        <f>'2019'!G26+'2018'!G26+'2017'!G26+'2016'!G26+'2015'!G26</f>
        <v>1084</v>
      </c>
      <c r="H26" s="95">
        <f>'2019'!H26+'2018'!H26+'2017'!H26+'2016'!H26+'2015'!H26</f>
        <v>1118</v>
      </c>
      <c r="I26" s="52">
        <f>'2019'!I26+'2018'!I26+'2017'!I26+'2016'!I26+'2015'!I26</f>
        <v>0</v>
      </c>
      <c r="J26" s="52">
        <f>'2019'!J26+'2018'!J26+'2017'!J26+'2016'!J26+'2015'!J26</f>
        <v>23</v>
      </c>
      <c r="K26" s="52">
        <f>'2019'!K26+'2018'!K26+'2017'!K26+'2016'!K26+'2015'!K26</f>
        <v>36</v>
      </c>
      <c r="L26" s="95">
        <f>'2019'!L26+'2018'!L26+'2017'!L26+'2016'!L26+'2015'!L26</f>
        <v>1059</v>
      </c>
      <c r="M26" s="52">
        <f>'2019'!M26+'2018'!M26+'2017'!M26+'2016'!M26+'2015'!M26</f>
        <v>17</v>
      </c>
      <c r="N26" s="52">
        <f>'2019'!N26+'2018'!N26+'2017'!N26+'2016'!N26+'2015'!N26</f>
        <v>17</v>
      </c>
      <c r="O26" s="52">
        <f>'2019'!O26+'2018'!O26+'2017'!O26+'2016'!O26+'2015'!O26</f>
        <v>1025</v>
      </c>
      <c r="P26" s="52">
        <f>'2019'!P26+'2018'!P26+'2017'!P26+'2016'!P26+'2015'!P26</f>
        <v>0</v>
      </c>
      <c r="Q26" s="95">
        <f>'2019'!Q26+'2018'!Q26+'2017'!Q26+'2016'!Q26+'2015'!Q26</f>
        <v>0</v>
      </c>
      <c r="R26" s="52">
        <f>'2019'!R26+'2018'!R26+'2017'!R26+'2016'!R26+'2015'!R26</f>
        <v>0</v>
      </c>
      <c r="S26" s="52">
        <f>'2019'!S26+'2018'!S26+'2017'!S26+'2016'!S26+'2015'!S26</f>
        <v>0</v>
      </c>
      <c r="T26" s="52">
        <f>'2019'!T26+'2018'!T26+'2017'!T26+'2016'!T26+'2015'!T26</f>
        <v>0</v>
      </c>
      <c r="U26" s="52">
        <f>'2019'!U26+'2018'!U26+'2017'!U26+'2016'!U26+'2015'!U26</f>
        <v>0</v>
      </c>
    </row>
    <row r="27" spans="1:21" ht="21" customHeight="1" x14ac:dyDescent="0.25">
      <c r="A27" s="9">
        <v>20</v>
      </c>
      <c r="B27" s="13" t="s">
        <v>42</v>
      </c>
      <c r="C27" s="95">
        <f>'2019'!C27+'2018'!C27+'2017'!C27+'2016'!C27+'2015'!C27</f>
        <v>6755</v>
      </c>
      <c r="D27" s="95">
        <f>'2019'!D27+'2018'!D27+'2017'!D27+'2016'!D27+'2015'!D27</f>
        <v>807</v>
      </c>
      <c r="E27" s="52">
        <f>'2019'!E27+'2018'!E27+'2017'!E27+'2016'!E27+'2015'!E27</f>
        <v>35</v>
      </c>
      <c r="F27" s="52">
        <f>'2019'!F27+'2018'!F27+'2017'!F27+'2016'!F27+'2015'!F27</f>
        <v>113</v>
      </c>
      <c r="G27" s="52">
        <f>'2019'!G27+'2018'!G27+'2017'!G27+'2016'!G27+'2015'!G27</f>
        <v>659</v>
      </c>
      <c r="H27" s="95">
        <f>'2019'!H27+'2018'!H27+'2017'!H27+'2016'!H27+'2015'!H27</f>
        <v>807</v>
      </c>
      <c r="I27" s="52">
        <f>'2019'!I27+'2018'!I27+'2017'!I27+'2016'!I27+'2015'!I27</f>
        <v>1</v>
      </c>
      <c r="J27" s="52">
        <f>'2019'!J27+'2018'!J27+'2017'!J27+'2016'!J27+'2015'!J27</f>
        <v>0</v>
      </c>
      <c r="K27" s="52">
        <f>'2019'!K27+'2018'!K27+'2017'!K27+'2016'!K27+'2015'!K27</f>
        <v>15</v>
      </c>
      <c r="L27" s="95">
        <f>'2019'!L27+'2018'!L27+'2017'!L27+'2016'!L27+'2015'!L27</f>
        <v>791</v>
      </c>
      <c r="M27" s="52">
        <f>'2019'!M27+'2018'!M27+'2017'!M27+'2016'!M27+'2015'!M27</f>
        <v>34</v>
      </c>
      <c r="N27" s="52">
        <f>'2019'!N27+'2018'!N27+'2017'!N27+'2016'!N27+'2015'!N27</f>
        <v>96</v>
      </c>
      <c r="O27" s="52">
        <f>'2019'!O27+'2018'!O27+'2017'!O27+'2016'!O27+'2015'!O27</f>
        <v>600</v>
      </c>
      <c r="P27" s="52">
        <f>'2019'!P27+'2018'!P27+'2017'!P27+'2016'!P27+'2015'!P27</f>
        <v>61</v>
      </c>
      <c r="Q27" s="95">
        <f>'2019'!Q27+'2018'!Q27+'2017'!Q27+'2016'!Q27+'2015'!Q27</f>
        <v>0</v>
      </c>
      <c r="R27" s="52">
        <f>'2019'!R27+'2018'!R27+'2017'!R27+'2016'!R27+'2015'!R27</f>
        <v>0</v>
      </c>
      <c r="S27" s="52">
        <f>'2019'!S27+'2018'!S27+'2017'!S27+'2016'!S27+'2015'!S27</f>
        <v>0</v>
      </c>
      <c r="T27" s="52">
        <f>'2019'!T27+'2018'!T27+'2017'!T27+'2016'!T27+'2015'!T27</f>
        <v>0</v>
      </c>
      <c r="U27" s="52">
        <f>'2019'!U27+'2018'!U27+'2017'!U27+'2016'!U27+'2015'!U27</f>
        <v>0</v>
      </c>
    </row>
    <row r="28" spans="1:21" ht="21" customHeight="1" x14ac:dyDescent="0.25">
      <c r="A28" s="9">
        <v>21</v>
      </c>
      <c r="B28" s="13" t="s">
        <v>43</v>
      </c>
      <c r="C28" s="95">
        <f>'2019'!C28+'2018'!C28+'2017'!C28+'2016'!C28+'2015'!C28</f>
        <v>0</v>
      </c>
      <c r="D28" s="95">
        <f>'2019'!D28+'2018'!D28+'2017'!D28+'2016'!D28+'2015'!D28</f>
        <v>218</v>
      </c>
      <c r="E28" s="52">
        <f>'2019'!E28+'2018'!E28+'2017'!E28+'2016'!E28+'2015'!E28</f>
        <v>15</v>
      </c>
      <c r="F28" s="52">
        <f>'2019'!F28+'2018'!F28+'2017'!F28+'2016'!F28+'2015'!F28</f>
        <v>130</v>
      </c>
      <c r="G28" s="52">
        <f>'2019'!G28+'2018'!G28+'2017'!G28+'2016'!G28+'2015'!G28</f>
        <v>73</v>
      </c>
      <c r="H28" s="95">
        <f>'2019'!H28+'2018'!H28+'2017'!H28+'2016'!H28+'2015'!H28</f>
        <v>218</v>
      </c>
      <c r="I28" s="52">
        <f>'2019'!I28+'2018'!I28+'2017'!I28+'2016'!I28+'2015'!I28</f>
        <v>0</v>
      </c>
      <c r="J28" s="52">
        <f>'2019'!J28+'2018'!J28+'2017'!J28+'2016'!J28+'2015'!J28</f>
        <v>0</v>
      </c>
      <c r="K28" s="52">
        <f>'2019'!K28+'2018'!K28+'2017'!K28+'2016'!K28+'2015'!K28</f>
        <v>10</v>
      </c>
      <c r="L28" s="95">
        <f>'2019'!L28+'2018'!L28+'2017'!L28+'2016'!L28+'2015'!L28</f>
        <v>208</v>
      </c>
      <c r="M28" s="52">
        <f>'2019'!M28+'2018'!M28+'2017'!M28+'2016'!M28+'2015'!M28</f>
        <v>15</v>
      </c>
      <c r="N28" s="52">
        <f>'2019'!N28+'2018'!N28+'2017'!N28+'2016'!N28+'2015'!N28</f>
        <v>129</v>
      </c>
      <c r="O28" s="52">
        <f>'2019'!O28+'2018'!O28+'2017'!O28+'2016'!O28+'2015'!O28</f>
        <v>63</v>
      </c>
      <c r="P28" s="52">
        <f>'2019'!P28+'2018'!P28+'2017'!P28+'2016'!P28+'2015'!P28</f>
        <v>1</v>
      </c>
      <c r="Q28" s="95">
        <f>'2019'!Q28+'2018'!Q28+'2017'!Q28+'2016'!Q28+'2015'!Q28</f>
        <v>0</v>
      </c>
      <c r="R28" s="52">
        <f>'2019'!R28+'2018'!R28+'2017'!R28+'2016'!R28+'2015'!R28</f>
        <v>0</v>
      </c>
      <c r="S28" s="52">
        <f>'2019'!S28+'2018'!S28+'2017'!S28+'2016'!S28+'2015'!S28</f>
        <v>0</v>
      </c>
      <c r="T28" s="52">
        <f>'2019'!T28+'2018'!T28+'2017'!T28+'2016'!T28+'2015'!T28</f>
        <v>0</v>
      </c>
      <c r="U28" s="52">
        <f>'2019'!U28+'2018'!U28+'2017'!U28+'2016'!U28+'2015'!U28</f>
        <v>0</v>
      </c>
    </row>
    <row r="29" spans="1:21" ht="21" customHeight="1" x14ac:dyDescent="0.25">
      <c r="A29" s="9">
        <v>22</v>
      </c>
      <c r="B29" s="13" t="s">
        <v>44</v>
      </c>
      <c r="C29" s="95">
        <f>'2019'!C29+'2018'!C29+'2017'!C29+'2016'!C29+'2015'!C29</f>
        <v>0</v>
      </c>
      <c r="D29" s="95">
        <f>'2019'!D29+'2018'!D29+'2017'!D29+'2016'!D29+'2015'!D29</f>
        <v>430</v>
      </c>
      <c r="E29" s="52">
        <f>'2019'!E29+'2018'!E29+'2017'!E29+'2016'!E29+'2015'!E29</f>
        <v>6</v>
      </c>
      <c r="F29" s="52">
        <f>'2019'!F29+'2018'!F29+'2017'!F29+'2016'!F29+'2015'!F29</f>
        <v>24</v>
      </c>
      <c r="G29" s="52">
        <f>'2019'!G29+'2018'!G29+'2017'!G29+'2016'!G29+'2015'!G29</f>
        <v>400</v>
      </c>
      <c r="H29" s="95">
        <f>'2019'!H29+'2018'!H29+'2017'!H29+'2016'!H29+'2015'!H29</f>
        <v>430</v>
      </c>
      <c r="I29" s="52">
        <f>'2019'!I29+'2018'!I29+'2017'!I29+'2016'!I29+'2015'!I29</f>
        <v>0</v>
      </c>
      <c r="J29" s="52">
        <f>'2019'!J29+'2018'!J29+'2017'!J29+'2016'!J29+'2015'!J29</f>
        <v>0</v>
      </c>
      <c r="K29" s="52">
        <f>'2019'!K29+'2018'!K29+'2017'!K29+'2016'!K29+'2015'!K29</f>
        <v>7</v>
      </c>
      <c r="L29" s="95">
        <f>'2019'!L29+'2018'!L29+'2017'!L29+'2016'!L29+'2015'!L29</f>
        <v>423</v>
      </c>
      <c r="M29" s="52">
        <f>'2019'!M29+'2018'!M29+'2017'!M29+'2016'!M29+'2015'!M29</f>
        <v>6</v>
      </c>
      <c r="N29" s="52">
        <f>'2019'!N29+'2018'!N29+'2017'!N29+'2016'!N29+'2015'!N29</f>
        <v>24</v>
      </c>
      <c r="O29" s="52">
        <f>'2019'!O29+'2018'!O29+'2017'!O29+'2016'!O29+'2015'!O29</f>
        <v>392</v>
      </c>
      <c r="P29" s="52">
        <f>'2019'!P29+'2018'!P29+'2017'!P29+'2016'!P29+'2015'!P29</f>
        <v>1</v>
      </c>
      <c r="Q29" s="95">
        <f>'2019'!Q29+'2018'!Q29+'2017'!Q29+'2016'!Q29+'2015'!Q29</f>
        <v>0</v>
      </c>
      <c r="R29" s="52">
        <f>'2019'!R29+'2018'!R29+'2017'!R29+'2016'!R29+'2015'!R29</f>
        <v>0</v>
      </c>
      <c r="S29" s="52">
        <f>'2019'!S29+'2018'!S29+'2017'!S29+'2016'!S29+'2015'!S29</f>
        <v>0</v>
      </c>
      <c r="T29" s="52">
        <f>'2019'!T29+'2018'!T29+'2017'!T29+'2016'!T29+'2015'!T29</f>
        <v>0</v>
      </c>
      <c r="U29" s="52">
        <f>'2019'!U29+'2018'!U29+'2017'!U29+'2016'!U29+'2015'!U29</f>
        <v>0</v>
      </c>
    </row>
    <row r="30" spans="1:21" ht="21" customHeight="1" x14ac:dyDescent="0.25">
      <c r="A30" s="9">
        <v>23</v>
      </c>
      <c r="B30" s="13" t="s">
        <v>45</v>
      </c>
      <c r="C30" s="95">
        <f>'2019'!C30+'2018'!C30+'2017'!C30+'2016'!C30+'2015'!C30</f>
        <v>0</v>
      </c>
      <c r="D30" s="95">
        <f>'2019'!D30+'2018'!D30+'2017'!D30+'2016'!D30+'2015'!D30</f>
        <v>213</v>
      </c>
      <c r="E30" s="52">
        <f>'2019'!E30+'2018'!E30+'2017'!E30+'2016'!E30+'2015'!E30</f>
        <v>5</v>
      </c>
      <c r="F30" s="52">
        <f>'2019'!F30+'2018'!F30+'2017'!F30+'2016'!F30+'2015'!F30</f>
        <v>4</v>
      </c>
      <c r="G30" s="52">
        <f>'2019'!G30+'2018'!G30+'2017'!G30+'2016'!G30+'2015'!G30</f>
        <v>204</v>
      </c>
      <c r="H30" s="95">
        <f>'2019'!H30+'2018'!H30+'2017'!H30+'2016'!H30+'2015'!H30</f>
        <v>213</v>
      </c>
      <c r="I30" s="52">
        <f>'2019'!I30+'2018'!I30+'2017'!I30+'2016'!I30+'2015'!I30</f>
        <v>0</v>
      </c>
      <c r="J30" s="52">
        <f>'2019'!J30+'2018'!J30+'2017'!J30+'2016'!J30+'2015'!J30</f>
        <v>0</v>
      </c>
      <c r="K30" s="52">
        <f>'2019'!K30+'2018'!K30+'2017'!K30+'2016'!K30+'2015'!K30</f>
        <v>19</v>
      </c>
      <c r="L30" s="95">
        <f>'2019'!L30+'2018'!L30+'2017'!L30+'2016'!L30+'2015'!L30</f>
        <v>194</v>
      </c>
      <c r="M30" s="52">
        <f>'2019'!M30+'2018'!M30+'2017'!M30+'2016'!M30+'2015'!M30</f>
        <v>5</v>
      </c>
      <c r="N30" s="52">
        <f>'2019'!N30+'2018'!N30+'2017'!N30+'2016'!N30+'2015'!N30</f>
        <v>4</v>
      </c>
      <c r="O30" s="52">
        <f>'2019'!O30+'2018'!O30+'2017'!O30+'2016'!O30+'2015'!O30</f>
        <v>185</v>
      </c>
      <c r="P30" s="52">
        <f>'2019'!P30+'2018'!P30+'2017'!P30+'2016'!P30+'2015'!P30</f>
        <v>0</v>
      </c>
      <c r="Q30" s="95">
        <f>'2019'!Q30+'2018'!Q30+'2017'!Q30+'2016'!Q30+'2015'!Q30</f>
        <v>0</v>
      </c>
      <c r="R30" s="52">
        <f>'2019'!R30+'2018'!R30+'2017'!R30+'2016'!R30+'2015'!R30</f>
        <v>0</v>
      </c>
      <c r="S30" s="52">
        <f>'2019'!S30+'2018'!S30+'2017'!S30+'2016'!S30+'2015'!S30</f>
        <v>0</v>
      </c>
      <c r="T30" s="52">
        <f>'2019'!T30+'2018'!T30+'2017'!T30+'2016'!T30+'2015'!T30</f>
        <v>0</v>
      </c>
      <c r="U30" s="52">
        <f>'2019'!U30+'2018'!U30+'2017'!U30+'2016'!U30+'2015'!U30</f>
        <v>0</v>
      </c>
    </row>
    <row r="31" spans="1:21" ht="21" customHeight="1" x14ac:dyDescent="0.25">
      <c r="A31" s="9">
        <v>24</v>
      </c>
      <c r="B31" s="13" t="s">
        <v>46</v>
      </c>
      <c r="C31" s="95">
        <f>'2019'!C31+'2018'!C31+'2017'!C31+'2016'!C31+'2015'!C31</f>
        <v>0</v>
      </c>
      <c r="D31" s="95">
        <f>'2019'!D31+'2018'!D31+'2017'!D31+'2016'!D31+'2015'!D31</f>
        <v>590</v>
      </c>
      <c r="E31" s="52">
        <f>'2019'!E31+'2018'!E31+'2017'!E31+'2016'!E31+'2015'!E31</f>
        <v>12</v>
      </c>
      <c r="F31" s="52">
        <f>'2019'!F31+'2018'!F31+'2017'!F31+'2016'!F31+'2015'!F31</f>
        <v>13</v>
      </c>
      <c r="G31" s="52">
        <f>'2019'!G31+'2018'!G31+'2017'!G31+'2016'!G31+'2015'!G31</f>
        <v>565</v>
      </c>
      <c r="H31" s="95">
        <f>'2019'!H31+'2018'!H31+'2017'!H31+'2016'!H31+'2015'!H31</f>
        <v>590</v>
      </c>
      <c r="I31" s="52">
        <f>'2019'!I31+'2018'!I31+'2017'!I31+'2016'!I31+'2015'!I31</f>
        <v>0</v>
      </c>
      <c r="J31" s="52">
        <f>'2019'!J31+'2018'!J31+'2017'!J31+'2016'!J31+'2015'!J31</f>
        <v>2</v>
      </c>
      <c r="K31" s="52">
        <f>'2019'!K31+'2018'!K31+'2017'!K31+'2016'!K31+'2015'!K31</f>
        <v>19</v>
      </c>
      <c r="L31" s="95">
        <f>'2019'!L31+'2018'!L31+'2017'!L31+'2016'!L31+'2015'!L31</f>
        <v>569</v>
      </c>
      <c r="M31" s="52">
        <f>'2019'!M31+'2018'!M31+'2017'!M31+'2016'!M31+'2015'!M31</f>
        <v>11</v>
      </c>
      <c r="N31" s="52">
        <f>'2019'!N31+'2018'!N31+'2017'!N31+'2016'!N31+'2015'!N31</f>
        <v>12</v>
      </c>
      <c r="O31" s="52">
        <f>'2019'!O31+'2018'!O31+'2017'!O31+'2016'!O31+'2015'!O31</f>
        <v>545</v>
      </c>
      <c r="P31" s="52">
        <f>'2019'!P31+'2018'!P31+'2017'!P31+'2016'!P31+'2015'!P31</f>
        <v>1</v>
      </c>
      <c r="Q31" s="95">
        <f>'2019'!Q31+'2018'!Q31+'2017'!Q31+'2016'!Q31+'2015'!Q31</f>
        <v>0</v>
      </c>
      <c r="R31" s="52">
        <f>'2019'!R31+'2018'!R31+'2017'!R31+'2016'!R31+'2015'!R31</f>
        <v>0</v>
      </c>
      <c r="S31" s="52">
        <f>'2019'!S31+'2018'!S31+'2017'!S31+'2016'!S31+'2015'!S31</f>
        <v>0</v>
      </c>
      <c r="T31" s="52">
        <f>'2019'!T31+'2018'!T31+'2017'!T31+'2016'!T31+'2015'!T31</f>
        <v>0</v>
      </c>
      <c r="U31" s="52">
        <f>'2019'!U31+'2018'!U31+'2017'!U31+'2016'!U31+'2015'!U31</f>
        <v>0</v>
      </c>
    </row>
    <row r="32" spans="1:21" ht="21" customHeight="1" x14ac:dyDescent="0.25">
      <c r="A32" s="9">
        <v>25</v>
      </c>
      <c r="B32" s="13" t="s">
        <v>47</v>
      </c>
      <c r="C32" s="95">
        <f>'2019'!C32+'2018'!C32+'2017'!C32+'2016'!C32+'2015'!C32</f>
        <v>0</v>
      </c>
      <c r="D32" s="95">
        <f>'2019'!D32+'2018'!D32+'2017'!D32+'2016'!D32+'2015'!D32</f>
        <v>396</v>
      </c>
      <c r="E32" s="52">
        <f>'2019'!E32+'2018'!E32+'2017'!E32+'2016'!E32+'2015'!E32</f>
        <v>19</v>
      </c>
      <c r="F32" s="52">
        <f>'2019'!F32+'2018'!F32+'2017'!F32+'2016'!F32+'2015'!F32</f>
        <v>53</v>
      </c>
      <c r="G32" s="52">
        <f>'2019'!G32+'2018'!G32+'2017'!G32+'2016'!G32+'2015'!G32</f>
        <v>324</v>
      </c>
      <c r="H32" s="95">
        <f>'2019'!H32+'2018'!H32+'2017'!H32+'2016'!H32+'2015'!H32</f>
        <v>396</v>
      </c>
      <c r="I32" s="52">
        <f>'2019'!I32+'2018'!I32+'2017'!I32+'2016'!I32+'2015'!I32</f>
        <v>3</v>
      </c>
      <c r="J32" s="52">
        <f>'2019'!J32+'2018'!J32+'2017'!J32+'2016'!J32+'2015'!J32</f>
        <v>4</v>
      </c>
      <c r="K32" s="52">
        <f>'2019'!K32+'2018'!K32+'2017'!K32+'2016'!K32+'2015'!K32</f>
        <v>28</v>
      </c>
      <c r="L32" s="95">
        <f>'2019'!L32+'2018'!L32+'2017'!L32+'2016'!L32+'2015'!L32</f>
        <v>361</v>
      </c>
      <c r="M32" s="52">
        <f>'2019'!M32+'2018'!M32+'2017'!M32+'2016'!M32+'2015'!M32</f>
        <v>15</v>
      </c>
      <c r="N32" s="52">
        <f>'2019'!N32+'2018'!N32+'2017'!N32+'2016'!N32+'2015'!N32</f>
        <v>49</v>
      </c>
      <c r="O32" s="52">
        <f>'2019'!O32+'2018'!O32+'2017'!O32+'2016'!O32+'2015'!O32</f>
        <v>297</v>
      </c>
      <c r="P32" s="52">
        <f>'2019'!P32+'2018'!P32+'2017'!P32+'2016'!P32+'2015'!P32</f>
        <v>0</v>
      </c>
      <c r="Q32" s="95">
        <f>'2019'!Q32+'2018'!Q32+'2017'!Q32+'2016'!Q32+'2015'!Q32</f>
        <v>0</v>
      </c>
      <c r="R32" s="52">
        <f>'2019'!R32+'2018'!R32+'2017'!R32+'2016'!R32+'2015'!R32</f>
        <v>0</v>
      </c>
      <c r="S32" s="52">
        <f>'2019'!S32+'2018'!S32+'2017'!S32+'2016'!S32+'2015'!S32</f>
        <v>0</v>
      </c>
      <c r="T32" s="52">
        <f>'2019'!T32+'2018'!T32+'2017'!T32+'2016'!T32+'2015'!T32</f>
        <v>0</v>
      </c>
      <c r="U32" s="52">
        <f>'2019'!U32+'2018'!U32+'2017'!U32+'2016'!U32+'2015'!U32</f>
        <v>0</v>
      </c>
    </row>
    <row r="33" spans="1:21" ht="21" customHeight="1" x14ac:dyDescent="0.25">
      <c r="A33" s="9">
        <v>26</v>
      </c>
      <c r="B33" s="13" t="s">
        <v>48</v>
      </c>
      <c r="C33" s="95">
        <f>'2019'!C33+'2018'!C33+'2017'!C33+'2016'!C33+'2015'!C33</f>
        <v>0</v>
      </c>
      <c r="D33" s="95">
        <f>'2019'!D33+'2018'!D33+'2017'!D33+'2016'!D33+'2015'!D33</f>
        <v>636</v>
      </c>
      <c r="E33" s="52">
        <f>'2019'!E33+'2018'!E33+'2017'!E33+'2016'!E33+'2015'!E33</f>
        <v>38</v>
      </c>
      <c r="F33" s="52">
        <f>'2019'!F33+'2018'!F33+'2017'!F33+'2016'!F33+'2015'!F33</f>
        <v>105</v>
      </c>
      <c r="G33" s="52">
        <f>'2019'!G33+'2018'!G33+'2017'!G33+'2016'!G33+'2015'!G33</f>
        <v>493</v>
      </c>
      <c r="H33" s="95">
        <f>'2019'!H33+'2018'!H33+'2017'!H33+'2016'!H33+'2015'!H33</f>
        <v>636</v>
      </c>
      <c r="I33" s="52">
        <f>'2019'!I33+'2018'!I33+'2017'!I33+'2016'!I33+'2015'!I33</f>
        <v>0</v>
      </c>
      <c r="J33" s="52">
        <f>'2019'!J33+'2018'!J33+'2017'!J33+'2016'!J33+'2015'!J33</f>
        <v>0</v>
      </c>
      <c r="K33" s="52">
        <f>'2019'!K33+'2018'!K33+'2017'!K33+'2016'!K33+'2015'!K33</f>
        <v>16</v>
      </c>
      <c r="L33" s="95">
        <f>'2019'!L33+'2018'!L33+'2017'!L33+'2016'!L33+'2015'!L33</f>
        <v>620</v>
      </c>
      <c r="M33" s="52">
        <f>'2019'!M33+'2018'!M33+'2017'!M33+'2016'!M33+'2015'!M33</f>
        <v>38</v>
      </c>
      <c r="N33" s="52">
        <f>'2019'!N33+'2018'!N33+'2017'!N33+'2016'!N33+'2015'!N33</f>
        <v>108</v>
      </c>
      <c r="O33" s="52">
        <f>'2019'!O33+'2018'!O33+'2017'!O33+'2016'!O33+'2015'!O33</f>
        <v>474</v>
      </c>
      <c r="P33" s="52">
        <f>'2019'!P33+'2018'!P33+'2017'!P33+'2016'!P33+'2015'!P33</f>
        <v>0</v>
      </c>
      <c r="Q33" s="95">
        <f>'2019'!Q33+'2018'!Q33+'2017'!Q33+'2016'!Q33+'2015'!Q33</f>
        <v>0</v>
      </c>
      <c r="R33" s="52">
        <f>'2019'!R33+'2018'!R33+'2017'!R33+'2016'!R33+'2015'!R33</f>
        <v>0</v>
      </c>
      <c r="S33" s="52">
        <f>'2019'!S33+'2018'!S33+'2017'!S33+'2016'!S33+'2015'!S33</f>
        <v>0</v>
      </c>
      <c r="T33" s="52">
        <f>'2019'!T33+'2018'!T33+'2017'!T33+'2016'!T33+'2015'!T33</f>
        <v>0</v>
      </c>
      <c r="U33" s="52">
        <f>'2019'!U33+'2018'!U33+'2017'!U33+'2016'!U33+'2015'!U33</f>
        <v>0</v>
      </c>
    </row>
    <row r="34" spans="1:21" ht="21" customHeight="1" x14ac:dyDescent="0.25">
      <c r="A34" s="9">
        <v>27</v>
      </c>
      <c r="B34" s="13" t="s">
        <v>49</v>
      </c>
      <c r="C34" s="95">
        <f>'2019'!C34+'2018'!C34+'2017'!C34+'2016'!C34+'2015'!C34</f>
        <v>21884</v>
      </c>
      <c r="D34" s="95">
        <f>'2019'!D34+'2018'!D34+'2017'!D34+'2016'!D34+'2015'!D34</f>
        <v>994</v>
      </c>
      <c r="E34" s="52">
        <f>'2019'!E34+'2018'!E34+'2017'!E34+'2016'!E34+'2015'!E34</f>
        <v>9</v>
      </c>
      <c r="F34" s="52">
        <f>'2019'!F34+'2018'!F34+'2017'!F34+'2016'!F34+'2015'!F34</f>
        <v>19</v>
      </c>
      <c r="G34" s="52">
        <f>'2019'!G34+'2018'!G34+'2017'!G34+'2016'!G34+'2015'!G34</f>
        <v>966</v>
      </c>
      <c r="H34" s="95">
        <f>'2019'!H34+'2018'!H34+'2017'!H34+'2016'!H34+'2015'!H34</f>
        <v>994</v>
      </c>
      <c r="I34" s="52">
        <f>'2019'!I34+'2018'!I34+'2017'!I34+'2016'!I34+'2015'!I34</f>
        <v>0</v>
      </c>
      <c r="J34" s="52">
        <f>'2019'!J34+'2018'!J34+'2017'!J34+'2016'!J34+'2015'!J34</f>
        <v>1</v>
      </c>
      <c r="K34" s="52">
        <f>'2019'!K34+'2018'!K34+'2017'!K34+'2016'!K34+'2015'!K34</f>
        <v>29</v>
      </c>
      <c r="L34" s="95">
        <f>'2019'!L34+'2018'!L34+'2017'!L34+'2016'!L34+'2015'!L34</f>
        <v>964</v>
      </c>
      <c r="M34" s="52">
        <f>'2019'!M34+'2018'!M34+'2017'!M34+'2016'!M34+'2015'!M34</f>
        <v>9</v>
      </c>
      <c r="N34" s="52">
        <f>'2019'!N34+'2018'!N34+'2017'!N34+'2016'!N34+'2015'!N34</f>
        <v>19</v>
      </c>
      <c r="O34" s="52">
        <f>'2019'!O34+'2018'!O34+'2017'!O34+'2016'!O34+'2015'!O34</f>
        <v>934</v>
      </c>
      <c r="P34" s="52">
        <f>'2019'!P34+'2018'!P34+'2017'!P34+'2016'!P34+'2015'!P34</f>
        <v>2</v>
      </c>
      <c r="Q34" s="95">
        <f>'2019'!Q34+'2018'!Q34+'2017'!Q34+'2016'!Q34+'2015'!Q34</f>
        <v>0</v>
      </c>
      <c r="R34" s="52">
        <f>'2019'!R34+'2018'!R34+'2017'!R34+'2016'!R34+'2015'!R34</f>
        <v>0</v>
      </c>
      <c r="S34" s="52">
        <f>'2019'!S34+'2018'!S34+'2017'!S34+'2016'!S34+'2015'!S34</f>
        <v>0</v>
      </c>
      <c r="T34" s="52">
        <f>'2019'!T34+'2018'!T34+'2017'!T34+'2016'!T34+'2015'!T34</f>
        <v>0</v>
      </c>
      <c r="U34" s="52">
        <f>'2019'!U34+'2018'!U34+'2017'!U34+'2016'!U34+'2015'!U34</f>
        <v>0</v>
      </c>
    </row>
    <row r="35" spans="1:21" ht="21" customHeight="1" x14ac:dyDescent="0.25">
      <c r="A35" s="9">
        <v>28</v>
      </c>
      <c r="B35" s="13" t="s">
        <v>50</v>
      </c>
      <c r="C35" s="95">
        <f>'2019'!C35+'2018'!C35+'2017'!C35+'2016'!C35+'2015'!C35</f>
        <v>6012</v>
      </c>
      <c r="D35" s="95">
        <f>'2019'!D35+'2018'!D35+'2017'!D35+'2016'!D35+'2015'!D35</f>
        <v>690</v>
      </c>
      <c r="E35" s="52">
        <f>'2019'!E35+'2018'!E35+'2017'!E35+'2016'!E35+'2015'!E35</f>
        <v>14</v>
      </c>
      <c r="F35" s="52">
        <f>'2019'!F35+'2018'!F35+'2017'!F35+'2016'!F35+'2015'!F35</f>
        <v>21</v>
      </c>
      <c r="G35" s="52">
        <f>'2019'!G35+'2018'!G35+'2017'!G35+'2016'!G35+'2015'!G35</f>
        <v>655</v>
      </c>
      <c r="H35" s="95">
        <f>'2019'!H35+'2018'!H35+'2017'!H35+'2016'!H35+'2015'!H35</f>
        <v>690</v>
      </c>
      <c r="I35" s="52">
        <f>'2019'!I35+'2018'!I35+'2017'!I35+'2016'!I35+'2015'!I35</f>
        <v>0</v>
      </c>
      <c r="J35" s="52">
        <f>'2019'!J35+'2018'!J35+'2017'!J35+'2016'!J35+'2015'!J35</f>
        <v>0</v>
      </c>
      <c r="K35" s="52">
        <f>'2019'!K35+'2018'!K35+'2017'!K35+'2016'!K35+'2015'!K35</f>
        <v>12</v>
      </c>
      <c r="L35" s="95">
        <f>'2019'!L35+'2018'!L35+'2017'!L35+'2016'!L35+'2015'!L35</f>
        <v>678</v>
      </c>
      <c r="M35" s="52">
        <f>'2019'!M35+'2018'!M35+'2017'!M35+'2016'!M35+'2015'!M35</f>
        <v>14</v>
      </c>
      <c r="N35" s="52">
        <f>'2019'!N35+'2018'!N35+'2017'!N35+'2016'!N35+'2015'!N35</f>
        <v>19</v>
      </c>
      <c r="O35" s="52">
        <f>'2019'!O35+'2018'!O35+'2017'!O35+'2016'!O35+'2015'!O35</f>
        <v>644</v>
      </c>
      <c r="P35" s="52">
        <f>'2019'!P35+'2018'!P35+'2017'!P35+'2016'!P35+'2015'!P35</f>
        <v>1</v>
      </c>
      <c r="Q35" s="95">
        <f>'2019'!Q35+'2018'!Q35+'2017'!Q35+'2016'!Q35+'2015'!Q35</f>
        <v>0</v>
      </c>
      <c r="R35" s="52">
        <f>'2019'!R35+'2018'!R35+'2017'!R35+'2016'!R35+'2015'!R35</f>
        <v>0</v>
      </c>
      <c r="S35" s="52">
        <f>'2019'!S35+'2018'!S35+'2017'!S35+'2016'!S35+'2015'!S35</f>
        <v>0</v>
      </c>
      <c r="T35" s="52">
        <f>'2019'!T35+'2018'!T35+'2017'!T35+'2016'!T35+'2015'!T35</f>
        <v>0</v>
      </c>
      <c r="U35" s="52">
        <f>'2019'!U35+'2018'!U35+'2017'!U35+'2016'!U35+'2015'!U35</f>
        <v>0</v>
      </c>
    </row>
    <row r="36" spans="1:21" s="86" customFormat="1" ht="21" customHeight="1" x14ac:dyDescent="0.25">
      <c r="A36" s="9">
        <v>29</v>
      </c>
      <c r="B36" s="13" t="s">
        <v>51</v>
      </c>
      <c r="C36" s="95">
        <f>'2019'!C36+'2018'!C36+'2017'!C36+'2016'!C36+'2015'!C36</f>
        <v>0</v>
      </c>
      <c r="D36" s="95">
        <f>'2019'!D36+'2018'!D36+'2017'!D36+'2016'!D36+'2015'!D36</f>
        <v>813</v>
      </c>
      <c r="E36" s="52">
        <f>'2019'!E36+'2018'!E36+'2017'!E36+'2016'!E36+'2015'!E36</f>
        <v>6</v>
      </c>
      <c r="F36" s="52">
        <f>'2019'!F36+'2018'!F36+'2017'!F36+'2016'!F36+'2015'!F36</f>
        <v>16</v>
      </c>
      <c r="G36" s="52">
        <f>'2019'!G36+'2018'!G36+'2017'!G36+'2016'!G36+'2015'!G36</f>
        <v>791</v>
      </c>
      <c r="H36" s="95">
        <f>'2019'!H36+'2018'!H36+'2017'!H36+'2016'!H36+'2015'!H36</f>
        <v>807</v>
      </c>
      <c r="I36" s="52">
        <f>'2019'!I36+'2018'!I36+'2017'!I36+'2016'!I36+'2015'!I36</f>
        <v>0</v>
      </c>
      <c r="J36" s="52">
        <f>'2019'!J36+'2018'!J36+'2017'!J36+'2016'!J36+'2015'!J36</f>
        <v>0</v>
      </c>
      <c r="K36" s="52">
        <f>'2019'!K36+'2018'!K36+'2017'!K36+'2016'!K36+'2015'!K36</f>
        <v>10</v>
      </c>
      <c r="L36" s="95">
        <f>'2019'!L36+'2018'!L36+'2017'!L36+'2016'!L36+'2015'!L36</f>
        <v>797</v>
      </c>
      <c r="M36" s="52">
        <f>'2019'!M36+'2018'!M36+'2017'!M36+'2016'!M36+'2015'!M36</f>
        <v>6</v>
      </c>
      <c r="N36" s="52">
        <f>'2019'!N36+'2018'!N36+'2017'!N36+'2016'!N36+'2015'!N36</f>
        <v>16</v>
      </c>
      <c r="O36" s="52">
        <f>'2019'!O36+'2018'!O36+'2017'!O36+'2016'!O36+'2015'!O36</f>
        <v>771</v>
      </c>
      <c r="P36" s="52">
        <f>'2019'!P36+'2018'!P36+'2017'!P36+'2016'!P36+'2015'!P36</f>
        <v>4</v>
      </c>
      <c r="Q36" s="95">
        <f>'2019'!Q36+'2018'!Q36+'2017'!Q36+'2016'!Q36+'2015'!Q36</f>
        <v>6</v>
      </c>
      <c r="R36" s="52">
        <f>'2019'!R36+'2018'!R36+'2017'!R36+'2016'!R36+'2015'!R36</f>
        <v>0</v>
      </c>
      <c r="S36" s="52">
        <f>'2019'!S36+'2018'!S36+'2017'!S36+'2016'!S36+'2015'!S36</f>
        <v>0</v>
      </c>
      <c r="T36" s="52">
        <f>'2019'!T36+'2018'!T36+'2017'!T36+'2016'!T36+'2015'!T36</f>
        <v>6</v>
      </c>
      <c r="U36" s="52">
        <f>'2019'!U36+'2018'!U36+'2017'!U36+'2016'!U36+'2015'!U36</f>
        <v>0</v>
      </c>
    </row>
    <row r="37" spans="1:21" s="86" customFormat="1" ht="21" customHeight="1" x14ac:dyDescent="0.25">
      <c r="A37" s="9">
        <v>30</v>
      </c>
      <c r="B37" s="13" t="s">
        <v>52</v>
      </c>
      <c r="C37" s="95">
        <f>'2019'!C37+'2018'!C37+'2017'!C37+'2016'!C37+'2015'!C37</f>
        <v>11311</v>
      </c>
      <c r="D37" s="95">
        <f>'2019'!D37+'2018'!D37+'2017'!D37+'2016'!D37+'2015'!D37</f>
        <v>3577</v>
      </c>
      <c r="E37" s="52">
        <f>'2019'!E37+'2018'!E37+'2017'!E37+'2016'!E37+'2015'!E37</f>
        <v>84</v>
      </c>
      <c r="F37" s="52">
        <f>'2019'!F37+'2018'!F37+'2017'!F37+'2016'!F37+'2015'!F37</f>
        <v>121</v>
      </c>
      <c r="G37" s="52">
        <f>'2019'!G37+'2018'!G37+'2017'!G37+'2016'!G37+'2015'!G37</f>
        <v>3372</v>
      </c>
      <c r="H37" s="95">
        <f>'2019'!H37+'2018'!H37+'2017'!H37+'2016'!H37+'2015'!H37</f>
        <v>3573</v>
      </c>
      <c r="I37" s="52">
        <f>'2019'!I37+'2018'!I37+'2017'!I37+'2016'!I37+'2015'!I37</f>
        <v>0</v>
      </c>
      <c r="J37" s="52">
        <f>'2019'!J37+'2018'!J37+'2017'!J37+'2016'!J37+'2015'!J37</f>
        <v>0</v>
      </c>
      <c r="K37" s="52">
        <f>'2019'!K37+'2018'!K37+'2017'!K37+'2016'!K37+'2015'!K37</f>
        <v>83</v>
      </c>
      <c r="L37" s="95">
        <f>'2019'!L37+'2018'!L37+'2017'!L37+'2016'!L37+'2015'!L37</f>
        <v>3490</v>
      </c>
      <c r="M37" s="52">
        <f>'2019'!M37+'2018'!M37+'2017'!M37+'2016'!M37+'2015'!M37</f>
        <v>81</v>
      </c>
      <c r="N37" s="52">
        <f>'2019'!N37+'2018'!N37+'2017'!N37+'2016'!N37+'2015'!N37</f>
        <v>119</v>
      </c>
      <c r="O37" s="52">
        <f>'2019'!O37+'2018'!O37+'2017'!O37+'2016'!O37+'2015'!O37</f>
        <v>3248</v>
      </c>
      <c r="P37" s="52">
        <f>'2019'!P37+'2018'!P37+'2017'!P37+'2016'!P37+'2015'!P37</f>
        <v>42</v>
      </c>
      <c r="Q37" s="95">
        <f>'2019'!Q37+'2018'!Q37+'2017'!Q37+'2016'!Q37+'2015'!Q37</f>
        <v>4</v>
      </c>
      <c r="R37" s="52">
        <f>'2019'!R37+'2018'!R37+'2017'!R37+'2016'!R37+'2015'!R37</f>
        <v>2</v>
      </c>
      <c r="S37" s="52">
        <f>'2019'!S37+'2018'!S37+'2017'!S37+'2016'!S37+'2015'!S37</f>
        <v>0</v>
      </c>
      <c r="T37" s="52">
        <f>'2019'!T37+'2018'!T37+'2017'!T37+'2016'!T37+'2015'!T37</f>
        <v>2</v>
      </c>
      <c r="U37" s="52">
        <f>'2019'!U37+'2018'!U37+'2017'!U37+'2016'!U37+'2015'!U37</f>
        <v>0</v>
      </c>
    </row>
    <row r="38" spans="1:21" s="86" customFormat="1" ht="21" customHeight="1" x14ac:dyDescent="0.25">
      <c r="A38" s="9">
        <v>31</v>
      </c>
      <c r="B38" s="13" t="s">
        <v>53</v>
      </c>
      <c r="C38" s="95">
        <f>'2019'!C38+'2018'!C38+'2017'!C38+'2016'!C38+'2015'!C38</f>
        <v>4212</v>
      </c>
      <c r="D38" s="95">
        <f>'2019'!D38+'2018'!D38+'2017'!D38+'2016'!D38+'2015'!D38</f>
        <v>179</v>
      </c>
      <c r="E38" s="52">
        <f>'2019'!E38+'2018'!E38+'2017'!E38+'2016'!E38+'2015'!E38</f>
        <v>35</v>
      </c>
      <c r="F38" s="52">
        <f>'2019'!F38+'2018'!F38+'2017'!F38+'2016'!F38+'2015'!F38</f>
        <v>28</v>
      </c>
      <c r="G38" s="52">
        <f>'2019'!G38+'2018'!G38+'2017'!G38+'2016'!G38+'2015'!G38</f>
        <v>116</v>
      </c>
      <c r="H38" s="95">
        <f>'2019'!H38+'2018'!H38+'2017'!H38+'2016'!H38+'2015'!H38</f>
        <v>179</v>
      </c>
      <c r="I38" s="52">
        <f>'2019'!I38+'2018'!I38+'2017'!I38+'2016'!I38+'2015'!I38</f>
        <v>0</v>
      </c>
      <c r="J38" s="52">
        <f>'2019'!J38+'2018'!J38+'2017'!J38+'2016'!J38+'2015'!J38</f>
        <v>0</v>
      </c>
      <c r="K38" s="52">
        <f>'2019'!K38+'2018'!K38+'2017'!K38+'2016'!K38+'2015'!K38</f>
        <v>12</v>
      </c>
      <c r="L38" s="95">
        <f>'2019'!L38+'2018'!L38+'2017'!L38+'2016'!L38+'2015'!L38</f>
        <v>167</v>
      </c>
      <c r="M38" s="52">
        <f>'2019'!M38+'2018'!M38+'2017'!M38+'2016'!M38+'2015'!M38</f>
        <v>31</v>
      </c>
      <c r="N38" s="52">
        <f>'2019'!N38+'2018'!N38+'2017'!N38+'2016'!N38+'2015'!N38</f>
        <v>24</v>
      </c>
      <c r="O38" s="52">
        <f>'2019'!O38+'2018'!O38+'2017'!O38+'2016'!O38+'2015'!O38</f>
        <v>111</v>
      </c>
      <c r="P38" s="52">
        <f>'2019'!P38+'2018'!P38+'2017'!P38+'2016'!P38+'2015'!P38</f>
        <v>1</v>
      </c>
      <c r="Q38" s="95">
        <f>'2019'!Q38+'2018'!Q38+'2017'!Q38+'2016'!Q38+'2015'!Q38</f>
        <v>0</v>
      </c>
      <c r="R38" s="52">
        <f>'2019'!R38+'2018'!R38+'2017'!R38+'2016'!R38+'2015'!R38</f>
        <v>0</v>
      </c>
      <c r="S38" s="52">
        <f>'2019'!S38+'2018'!S38+'2017'!S38+'2016'!S38+'2015'!S38</f>
        <v>0</v>
      </c>
      <c r="T38" s="52">
        <f>'2019'!T38+'2018'!T38+'2017'!T38+'2016'!T38+'2015'!T38</f>
        <v>0</v>
      </c>
      <c r="U38" s="52">
        <f>'2019'!U38+'2018'!U38+'2017'!U38+'2016'!U38+'2015'!U38</f>
        <v>0</v>
      </c>
    </row>
    <row r="39" spans="1:21" ht="21" customHeight="1" x14ac:dyDescent="0.25">
      <c r="A39" s="9">
        <v>32</v>
      </c>
      <c r="B39" s="13" t="s">
        <v>54</v>
      </c>
      <c r="C39" s="95">
        <f>'2019'!C39+'2018'!C39+'2017'!C39+'2016'!C39+'2015'!C39</f>
        <v>0</v>
      </c>
      <c r="D39" s="95">
        <f>'2019'!D39+'2018'!D39+'2017'!D39+'2016'!D39+'2015'!D39</f>
        <v>21</v>
      </c>
      <c r="E39" s="52">
        <f>'2019'!E39+'2018'!E39+'2017'!E39+'2016'!E39+'2015'!E39</f>
        <v>5</v>
      </c>
      <c r="F39" s="52">
        <f>'2019'!F39+'2018'!F39+'2017'!F39+'2016'!F39+'2015'!F39</f>
        <v>2</v>
      </c>
      <c r="G39" s="52">
        <f>'2019'!G39+'2018'!G39+'2017'!G39+'2016'!G39+'2015'!G39</f>
        <v>14</v>
      </c>
      <c r="H39" s="95">
        <f>'2019'!H39+'2018'!H39+'2017'!H39+'2016'!H39+'2015'!H39</f>
        <v>21</v>
      </c>
      <c r="I39" s="52">
        <f>'2019'!I39+'2018'!I39+'2017'!I39+'2016'!I39+'2015'!I39</f>
        <v>0</v>
      </c>
      <c r="J39" s="52">
        <f>'2019'!J39+'2018'!J39+'2017'!J39+'2016'!J39+'2015'!J39</f>
        <v>0</v>
      </c>
      <c r="K39" s="52">
        <f>'2019'!K39+'2018'!K39+'2017'!K39+'2016'!K39+'2015'!K39</f>
        <v>0</v>
      </c>
      <c r="L39" s="95">
        <f>'2019'!L39+'2018'!L39+'2017'!L39+'2016'!L39+'2015'!L39</f>
        <v>21</v>
      </c>
      <c r="M39" s="52">
        <f>'2019'!M39+'2018'!M39+'2017'!M39+'2016'!M39+'2015'!M39</f>
        <v>5</v>
      </c>
      <c r="N39" s="52">
        <f>'2019'!N39+'2018'!N39+'2017'!N39+'2016'!N39+'2015'!N39</f>
        <v>2</v>
      </c>
      <c r="O39" s="52">
        <f>'2019'!O39+'2018'!O39+'2017'!O39+'2016'!O39+'2015'!O39</f>
        <v>14</v>
      </c>
      <c r="P39" s="52">
        <f>'2019'!P39+'2018'!P39+'2017'!P39+'2016'!P39+'2015'!P39</f>
        <v>0</v>
      </c>
      <c r="Q39" s="95">
        <f>'2019'!Q39+'2018'!Q39+'2017'!Q39+'2016'!Q39+'2015'!Q39</f>
        <v>0</v>
      </c>
      <c r="R39" s="52">
        <f>'2019'!R39+'2018'!R39+'2017'!R39+'2016'!R39+'2015'!R39</f>
        <v>0</v>
      </c>
      <c r="S39" s="52">
        <f>'2019'!S39+'2018'!S39+'2017'!S39+'2016'!S39+'2015'!S39</f>
        <v>0</v>
      </c>
      <c r="T39" s="52">
        <f>'2019'!T39+'2018'!T39+'2017'!T39+'2016'!T39+'2015'!T39</f>
        <v>0</v>
      </c>
      <c r="U39" s="52">
        <f>'2019'!U39+'2018'!U39+'2017'!U39+'2016'!U39+'2015'!U39</f>
        <v>0</v>
      </c>
    </row>
    <row r="40" spans="1:21" ht="21" customHeight="1" x14ac:dyDescent="0.25">
      <c r="A40" s="9">
        <v>33</v>
      </c>
      <c r="B40" s="13" t="s">
        <v>55</v>
      </c>
      <c r="C40" s="95">
        <f>'2019'!C40+'2018'!C40+'2017'!C40+'2016'!C40+'2015'!C40</f>
        <v>12</v>
      </c>
      <c r="D40" s="95">
        <f>'2019'!D40+'2018'!D40+'2017'!D40+'2016'!D40+'2015'!D40</f>
        <v>18</v>
      </c>
      <c r="E40" s="52">
        <f>'2019'!E40+'2018'!E40+'2017'!E40+'2016'!E40+'2015'!E40</f>
        <v>4</v>
      </c>
      <c r="F40" s="52">
        <f>'2019'!F40+'2018'!F40+'2017'!F40+'2016'!F40+'2015'!F40</f>
        <v>2</v>
      </c>
      <c r="G40" s="52">
        <f>'2019'!G40+'2018'!G40+'2017'!G40+'2016'!G40+'2015'!G40</f>
        <v>12</v>
      </c>
      <c r="H40" s="95">
        <f>'2019'!H40+'2018'!H40+'2017'!H40+'2016'!H40+'2015'!H40</f>
        <v>18</v>
      </c>
      <c r="I40" s="52">
        <f>'2019'!I40+'2018'!I40+'2017'!I40+'2016'!I40+'2015'!I40</f>
        <v>0</v>
      </c>
      <c r="J40" s="52">
        <f>'2019'!J40+'2018'!J40+'2017'!J40+'2016'!J40+'2015'!J40</f>
        <v>0</v>
      </c>
      <c r="K40" s="52">
        <f>'2019'!K40+'2018'!K40+'2017'!K40+'2016'!K40+'2015'!K40</f>
        <v>0</v>
      </c>
      <c r="L40" s="95">
        <f>'2019'!L40+'2018'!L40+'2017'!L40+'2016'!L40+'2015'!L40</f>
        <v>18</v>
      </c>
      <c r="M40" s="52">
        <f>'2019'!M40+'2018'!M40+'2017'!M40+'2016'!M40+'2015'!M40</f>
        <v>4</v>
      </c>
      <c r="N40" s="52">
        <f>'2019'!N40+'2018'!N40+'2017'!N40+'2016'!N40+'2015'!N40</f>
        <v>2</v>
      </c>
      <c r="O40" s="52">
        <f>'2019'!O40+'2018'!O40+'2017'!O40+'2016'!O40+'2015'!O40</f>
        <v>12</v>
      </c>
      <c r="P40" s="52">
        <f>'2019'!P40+'2018'!P40+'2017'!P40+'2016'!P40+'2015'!P40</f>
        <v>0</v>
      </c>
      <c r="Q40" s="95">
        <f>'2019'!Q40+'2018'!Q40+'2017'!Q40+'2016'!Q40+'2015'!Q40</f>
        <v>0</v>
      </c>
      <c r="R40" s="52">
        <f>'2019'!R40+'2018'!R40+'2017'!R40+'2016'!R40+'2015'!R40</f>
        <v>0</v>
      </c>
      <c r="S40" s="52">
        <f>'2019'!S40+'2018'!S40+'2017'!S40+'2016'!S40+'2015'!S40</f>
        <v>0</v>
      </c>
      <c r="T40" s="52">
        <f>'2019'!T40+'2018'!T40+'2017'!T40+'2016'!T40+'2015'!T40</f>
        <v>0</v>
      </c>
      <c r="U40" s="52">
        <f>'2019'!U40+'2018'!U40+'2017'!U40+'2016'!U40+'2015'!U40</f>
        <v>0</v>
      </c>
    </row>
    <row r="41" spans="1:21" ht="21" customHeight="1" x14ac:dyDescent="0.25">
      <c r="A41" s="9">
        <v>34</v>
      </c>
      <c r="B41" s="13" t="s">
        <v>56</v>
      </c>
      <c r="C41" s="95">
        <f>'2019'!C41+'2018'!C41+'2017'!C41+'2016'!C41+'2015'!C41</f>
        <v>0</v>
      </c>
      <c r="D41" s="95">
        <f>'2019'!D41+'2018'!D41+'2017'!D41+'2016'!D41+'2015'!D41</f>
        <v>45</v>
      </c>
      <c r="E41" s="52">
        <f>'2019'!E41+'2018'!E41+'2017'!E41+'2016'!E41+'2015'!E41</f>
        <v>14</v>
      </c>
      <c r="F41" s="52">
        <f>'2019'!F41+'2018'!F41+'2017'!F41+'2016'!F41+'2015'!F41</f>
        <v>7</v>
      </c>
      <c r="G41" s="52">
        <f>'2019'!G41+'2018'!G41+'2017'!G41+'2016'!G41+'2015'!G41</f>
        <v>24</v>
      </c>
      <c r="H41" s="95">
        <f>'2019'!H41+'2018'!H41+'2017'!H41+'2016'!H41+'2015'!H41</f>
        <v>41</v>
      </c>
      <c r="I41" s="52">
        <f>'2019'!I41+'2018'!I41+'2017'!I41+'2016'!I41+'2015'!I41</f>
        <v>0</v>
      </c>
      <c r="J41" s="52">
        <f>'2019'!J41+'2018'!J41+'2017'!J41+'2016'!J41+'2015'!J41</f>
        <v>0</v>
      </c>
      <c r="K41" s="52">
        <f>'2019'!K41+'2018'!K41+'2017'!K41+'2016'!K41+'2015'!K41</f>
        <v>2</v>
      </c>
      <c r="L41" s="95">
        <f>'2019'!L41+'2018'!L41+'2017'!L41+'2016'!L41+'2015'!L41</f>
        <v>39</v>
      </c>
      <c r="M41" s="52">
        <f>'2019'!M41+'2018'!M41+'2017'!M41+'2016'!M41+'2015'!M41</f>
        <v>12</v>
      </c>
      <c r="N41" s="52">
        <f>'2019'!N41+'2018'!N41+'2017'!N41+'2016'!N41+'2015'!N41</f>
        <v>7</v>
      </c>
      <c r="O41" s="52">
        <f>'2019'!O41+'2018'!O41+'2017'!O41+'2016'!O41+'2015'!O41</f>
        <v>20</v>
      </c>
      <c r="P41" s="52">
        <f>'2019'!P41+'2018'!P41+'2017'!P41+'2016'!P41+'2015'!P41</f>
        <v>0</v>
      </c>
      <c r="Q41" s="95">
        <f>'2019'!Q41+'2018'!Q41+'2017'!Q41+'2016'!Q41+'2015'!Q41</f>
        <v>4</v>
      </c>
      <c r="R41" s="52">
        <f>'2019'!R41+'2018'!R41+'2017'!R41+'2016'!R41+'2015'!R41</f>
        <v>0</v>
      </c>
      <c r="S41" s="52">
        <f>'2019'!S41+'2018'!S41+'2017'!S41+'2016'!S41+'2015'!S41</f>
        <v>0</v>
      </c>
      <c r="T41" s="52">
        <f>'2019'!T41+'2018'!T41+'2017'!T41+'2016'!T41+'2015'!T41</f>
        <v>4</v>
      </c>
      <c r="U41" s="52">
        <f>'2019'!U41+'2018'!U41+'2017'!U41+'2016'!U41+'2015'!U41</f>
        <v>0</v>
      </c>
    </row>
    <row r="42" spans="1:21" ht="21" customHeight="1" x14ac:dyDescent="0.25">
      <c r="A42" s="9">
        <v>35</v>
      </c>
      <c r="B42" s="13" t="s">
        <v>57</v>
      </c>
      <c r="C42" s="95">
        <f>'2019'!C42+'2018'!C42+'2017'!C42+'2016'!C42+'2015'!C42</f>
        <v>0</v>
      </c>
      <c r="D42" s="95">
        <f>'2019'!D42+'2018'!D42+'2017'!D42+'2016'!D42+'2015'!D42</f>
        <v>649</v>
      </c>
      <c r="E42" s="52">
        <f>'2019'!E42+'2018'!E42+'2017'!E42+'2016'!E42+'2015'!E42</f>
        <v>10</v>
      </c>
      <c r="F42" s="52">
        <f>'2019'!F42+'2018'!F42+'2017'!F42+'2016'!F42+'2015'!F42</f>
        <v>168</v>
      </c>
      <c r="G42" s="52">
        <f>'2019'!G42+'2018'!G42+'2017'!G42+'2016'!G42+'2015'!G42</f>
        <v>471</v>
      </c>
      <c r="H42" s="95">
        <f>'2019'!H42+'2018'!H42+'2017'!H42+'2016'!H42+'2015'!H42</f>
        <v>649</v>
      </c>
      <c r="I42" s="52">
        <f>'2019'!I42+'2018'!I42+'2017'!I42+'2016'!I42+'2015'!I42</f>
        <v>0</v>
      </c>
      <c r="J42" s="52">
        <f>'2019'!J42+'2018'!J42+'2017'!J42+'2016'!J42+'2015'!J42</f>
        <v>0</v>
      </c>
      <c r="K42" s="52">
        <f>'2019'!K42+'2018'!K42+'2017'!K42+'2016'!K42+'2015'!K42</f>
        <v>7</v>
      </c>
      <c r="L42" s="95">
        <f>'2019'!L42+'2018'!L42+'2017'!L42+'2016'!L42+'2015'!L42</f>
        <v>642</v>
      </c>
      <c r="M42" s="52">
        <f>'2019'!M42+'2018'!M42+'2017'!M42+'2016'!M42+'2015'!M42</f>
        <v>10</v>
      </c>
      <c r="N42" s="52">
        <f>'2019'!N42+'2018'!N42+'2017'!N42+'2016'!N42+'2015'!N42</f>
        <v>7</v>
      </c>
      <c r="O42" s="52">
        <f>'2019'!O42+'2018'!O42+'2017'!O42+'2016'!O42+'2015'!O42</f>
        <v>625</v>
      </c>
      <c r="P42" s="52">
        <f>'2019'!P42+'2018'!P42+'2017'!P42+'2016'!P42+'2015'!P42</f>
        <v>0</v>
      </c>
      <c r="Q42" s="95">
        <f>'2019'!Q42+'2018'!Q42+'2017'!Q42+'2016'!Q42+'2015'!Q42</f>
        <v>0</v>
      </c>
      <c r="R42" s="52">
        <f>'2019'!R42+'2018'!R42+'2017'!R42+'2016'!R42+'2015'!R42</f>
        <v>0</v>
      </c>
      <c r="S42" s="52">
        <f>'2019'!S42+'2018'!S42+'2017'!S42+'2016'!S42+'2015'!S42</f>
        <v>0</v>
      </c>
      <c r="T42" s="52">
        <f>'2019'!T42+'2018'!T42+'2017'!T42+'2016'!T42+'2015'!T42</f>
        <v>0</v>
      </c>
      <c r="U42" s="52">
        <f>'2019'!U42+'2018'!U42+'2017'!U42+'2016'!U42+'2015'!U42</f>
        <v>0</v>
      </c>
    </row>
    <row r="43" spans="1:21" ht="21" customHeight="1" x14ac:dyDescent="0.25">
      <c r="A43" s="9">
        <v>36</v>
      </c>
      <c r="B43" s="13" t="s">
        <v>58</v>
      </c>
      <c r="C43" s="95">
        <f>'2019'!C43+'2018'!C43+'2017'!C43+'2016'!C43+'2015'!C43</f>
        <v>0</v>
      </c>
      <c r="D43" s="95">
        <f>'2019'!D43+'2018'!D43+'2017'!D43+'2016'!D43+'2015'!D43</f>
        <v>36</v>
      </c>
      <c r="E43" s="52">
        <f>'2019'!E43+'2018'!E43+'2017'!E43+'2016'!E43+'2015'!E43</f>
        <v>16</v>
      </c>
      <c r="F43" s="52">
        <f>'2019'!F43+'2018'!F43+'2017'!F43+'2016'!F43+'2015'!F43</f>
        <v>13</v>
      </c>
      <c r="G43" s="52">
        <f>'2019'!G43+'2018'!G43+'2017'!G43+'2016'!G43+'2015'!G43</f>
        <v>7</v>
      </c>
      <c r="H43" s="95">
        <f>'2019'!H43+'2018'!H43+'2017'!H43+'2016'!H43+'2015'!H43</f>
        <v>36</v>
      </c>
      <c r="I43" s="52">
        <f>'2019'!I43+'2018'!I43+'2017'!I43+'2016'!I43+'2015'!I43</f>
        <v>0</v>
      </c>
      <c r="J43" s="52">
        <f>'2019'!J43+'2018'!J43+'2017'!J43+'2016'!J43+'2015'!J43</f>
        <v>0</v>
      </c>
      <c r="K43" s="52">
        <f>'2019'!K43+'2018'!K43+'2017'!K43+'2016'!K43+'2015'!K43</f>
        <v>3</v>
      </c>
      <c r="L43" s="95">
        <f>'2019'!L43+'2018'!L43+'2017'!L43+'2016'!L43+'2015'!L43</f>
        <v>33</v>
      </c>
      <c r="M43" s="52">
        <f>'2019'!M43+'2018'!M43+'2017'!M43+'2016'!M43+'2015'!M43</f>
        <v>15</v>
      </c>
      <c r="N43" s="52">
        <f>'2019'!N43+'2018'!N43+'2017'!N43+'2016'!N43+'2015'!N43</f>
        <v>13</v>
      </c>
      <c r="O43" s="52">
        <f>'2019'!O43+'2018'!O43+'2017'!O43+'2016'!O43+'2015'!O43</f>
        <v>5</v>
      </c>
      <c r="P43" s="52">
        <f>'2019'!P43+'2018'!P43+'2017'!P43+'2016'!P43+'2015'!P43</f>
        <v>0</v>
      </c>
      <c r="Q43" s="95">
        <f>'2019'!Q43+'2018'!Q43+'2017'!Q43+'2016'!Q43+'2015'!Q43</f>
        <v>0</v>
      </c>
      <c r="R43" s="52">
        <f>'2019'!R43+'2018'!R43+'2017'!R43+'2016'!R43+'2015'!R43</f>
        <v>0</v>
      </c>
      <c r="S43" s="52">
        <f>'2019'!S43+'2018'!S43+'2017'!S43+'2016'!S43+'2015'!S43</f>
        <v>0</v>
      </c>
      <c r="T43" s="52">
        <f>'2019'!T43+'2018'!T43+'2017'!T43+'2016'!T43+'2015'!T43</f>
        <v>0</v>
      </c>
      <c r="U43" s="52">
        <f>'2019'!U43+'2018'!U43+'2017'!U43+'2016'!U43+'2015'!U43</f>
        <v>0</v>
      </c>
    </row>
    <row r="44" spans="1:21" ht="21" customHeight="1" x14ac:dyDescent="0.25">
      <c r="A44" s="9">
        <v>37</v>
      </c>
      <c r="B44" s="13" t="s">
        <v>59</v>
      </c>
      <c r="C44" s="95">
        <f>'2019'!C44+'2018'!C44+'2017'!C44+'2016'!C44+'2015'!C44</f>
        <v>0</v>
      </c>
      <c r="D44" s="95">
        <f>'2019'!D44+'2018'!D44+'2017'!D44+'2016'!D44+'2015'!D44</f>
        <v>18</v>
      </c>
      <c r="E44" s="52">
        <f>'2019'!E44+'2018'!E44+'2017'!E44+'2016'!E44+'2015'!E44</f>
        <v>4</v>
      </c>
      <c r="F44" s="52">
        <f>'2019'!F44+'2018'!F44+'2017'!F44+'2016'!F44+'2015'!F44</f>
        <v>10</v>
      </c>
      <c r="G44" s="52">
        <f>'2019'!G44+'2018'!G44+'2017'!G44+'2016'!G44+'2015'!G44</f>
        <v>4</v>
      </c>
      <c r="H44" s="95">
        <f>'2019'!H44+'2018'!H44+'2017'!H44+'2016'!H44+'2015'!H44</f>
        <v>18</v>
      </c>
      <c r="I44" s="52">
        <f>'2019'!I44+'2018'!I44+'2017'!I44+'2016'!I44+'2015'!I44</f>
        <v>0</v>
      </c>
      <c r="J44" s="52">
        <f>'2019'!J44+'2018'!J44+'2017'!J44+'2016'!J44+'2015'!J44</f>
        <v>0</v>
      </c>
      <c r="K44" s="52">
        <f>'2019'!K44+'2018'!K44+'2017'!K44+'2016'!K44+'2015'!K44</f>
        <v>1</v>
      </c>
      <c r="L44" s="95">
        <f>'2019'!L44+'2018'!L44+'2017'!L44+'2016'!L44+'2015'!L44</f>
        <v>17</v>
      </c>
      <c r="M44" s="52">
        <f>'2019'!M44+'2018'!M44+'2017'!M44+'2016'!M44+'2015'!M44</f>
        <v>4</v>
      </c>
      <c r="N44" s="52">
        <f>'2019'!N44+'2018'!N44+'2017'!N44+'2016'!N44+'2015'!N44</f>
        <v>10</v>
      </c>
      <c r="O44" s="52">
        <f>'2019'!O44+'2018'!O44+'2017'!O44+'2016'!O44+'2015'!O44</f>
        <v>3</v>
      </c>
      <c r="P44" s="52">
        <f>'2019'!P44+'2018'!P44+'2017'!P44+'2016'!P44+'2015'!P44</f>
        <v>0</v>
      </c>
      <c r="Q44" s="95">
        <f>'2019'!Q44+'2018'!Q44+'2017'!Q44+'2016'!Q44+'2015'!Q44</f>
        <v>0</v>
      </c>
      <c r="R44" s="52">
        <f>'2019'!R44+'2018'!R44+'2017'!R44+'2016'!R44+'2015'!R44</f>
        <v>0</v>
      </c>
      <c r="S44" s="52">
        <f>'2019'!S44+'2018'!S44+'2017'!S44+'2016'!S44+'2015'!S44</f>
        <v>0</v>
      </c>
      <c r="T44" s="52">
        <f>'2019'!T44+'2018'!T44+'2017'!T44+'2016'!T44+'2015'!T44</f>
        <v>0</v>
      </c>
      <c r="U44" s="52">
        <f>'2019'!U44+'2018'!U44+'2017'!U44+'2016'!U44+'2015'!U44</f>
        <v>0</v>
      </c>
    </row>
    <row r="45" spans="1:21" ht="21" customHeight="1" x14ac:dyDescent="0.25">
      <c r="A45" s="9">
        <v>38</v>
      </c>
      <c r="B45" s="13" t="s">
        <v>60</v>
      </c>
      <c r="C45" s="95">
        <f>'2019'!C45+'2018'!C45+'2017'!C45+'2016'!C45+'2015'!C45</f>
        <v>0</v>
      </c>
      <c r="D45" s="95">
        <f>'2019'!D45+'2018'!D45+'2017'!D45+'2016'!D45+'2015'!D45</f>
        <v>25</v>
      </c>
      <c r="E45" s="52">
        <f>'2019'!E45+'2018'!E45+'2017'!E45+'2016'!E45+'2015'!E45</f>
        <v>6</v>
      </c>
      <c r="F45" s="52">
        <f>'2019'!F45+'2018'!F45+'2017'!F45+'2016'!F45+'2015'!F45</f>
        <v>6</v>
      </c>
      <c r="G45" s="52">
        <f>'2019'!G45+'2018'!G45+'2017'!G45+'2016'!G45+'2015'!G45</f>
        <v>13</v>
      </c>
      <c r="H45" s="95">
        <f>'2019'!H45+'2018'!H45+'2017'!H45+'2016'!H45+'2015'!H45</f>
        <v>25</v>
      </c>
      <c r="I45" s="52">
        <f>'2019'!I45+'2018'!I45+'2017'!I45+'2016'!I45+'2015'!I45</f>
        <v>0</v>
      </c>
      <c r="J45" s="52">
        <f>'2019'!J45+'2018'!J45+'2017'!J45+'2016'!J45+'2015'!J45</f>
        <v>0</v>
      </c>
      <c r="K45" s="52">
        <f>'2019'!K45+'2018'!K45+'2017'!K45+'2016'!K45+'2015'!K45</f>
        <v>1</v>
      </c>
      <c r="L45" s="95">
        <f>'2019'!L45+'2018'!L45+'2017'!L45+'2016'!L45+'2015'!L45</f>
        <v>24</v>
      </c>
      <c r="M45" s="52">
        <f>'2019'!M45+'2018'!M45+'2017'!M45+'2016'!M45+'2015'!M45</f>
        <v>5</v>
      </c>
      <c r="N45" s="52">
        <f>'2019'!N45+'2018'!N45+'2017'!N45+'2016'!N45+'2015'!N45</f>
        <v>6</v>
      </c>
      <c r="O45" s="52">
        <f>'2019'!O45+'2018'!O45+'2017'!O45+'2016'!O45+'2015'!O45</f>
        <v>13</v>
      </c>
      <c r="P45" s="52">
        <f>'2019'!P45+'2018'!P45+'2017'!P45+'2016'!P45+'2015'!P45</f>
        <v>0</v>
      </c>
      <c r="Q45" s="95">
        <f>'2019'!Q45+'2018'!Q45+'2017'!Q45+'2016'!Q45+'2015'!Q45</f>
        <v>0</v>
      </c>
      <c r="R45" s="52">
        <f>'2019'!R45+'2018'!R45+'2017'!R45+'2016'!R45+'2015'!R45</f>
        <v>0</v>
      </c>
      <c r="S45" s="52">
        <f>'2019'!S45+'2018'!S45+'2017'!S45+'2016'!S45+'2015'!S45</f>
        <v>0</v>
      </c>
      <c r="T45" s="52">
        <f>'2019'!T45+'2018'!T45+'2017'!T45+'2016'!T45+'2015'!T45</f>
        <v>0</v>
      </c>
      <c r="U45" s="52">
        <f>'2019'!U45+'2018'!U45+'2017'!U45+'2016'!U45+'2015'!U45</f>
        <v>0</v>
      </c>
    </row>
    <row r="46" spans="1:21" ht="21" customHeight="1" x14ac:dyDescent="0.25">
      <c r="A46" s="9">
        <v>39</v>
      </c>
      <c r="B46" s="13" t="s">
        <v>61</v>
      </c>
      <c r="C46" s="95">
        <f>'2019'!C46+'2018'!C46+'2017'!C46+'2016'!C46+'2015'!C46</f>
        <v>0</v>
      </c>
      <c r="D46" s="95">
        <f>'2019'!D46+'2018'!D46+'2017'!D46+'2016'!D46+'2015'!D46</f>
        <v>201</v>
      </c>
      <c r="E46" s="52">
        <f>'2019'!E46+'2018'!E46+'2017'!E46+'2016'!E46+'2015'!E46</f>
        <v>0</v>
      </c>
      <c r="F46" s="52">
        <f>'2019'!F46+'2018'!F46+'2017'!F46+'2016'!F46+'2015'!F46</f>
        <v>2</v>
      </c>
      <c r="G46" s="52">
        <f>'2019'!G46+'2018'!G46+'2017'!G46+'2016'!G46+'2015'!G46</f>
        <v>199</v>
      </c>
      <c r="H46" s="95">
        <f>'2019'!H46+'2018'!H46+'2017'!H46+'2016'!H46+'2015'!H46</f>
        <v>200</v>
      </c>
      <c r="I46" s="52">
        <f>'2019'!I46+'2018'!I46+'2017'!I46+'2016'!I46+'2015'!I46</f>
        <v>0</v>
      </c>
      <c r="J46" s="52">
        <f>'2019'!J46+'2018'!J46+'2017'!J46+'2016'!J46+'2015'!J46</f>
        <v>0</v>
      </c>
      <c r="K46" s="52">
        <f>'2019'!K46+'2018'!K46+'2017'!K46+'2016'!K46+'2015'!K46</f>
        <v>4</v>
      </c>
      <c r="L46" s="95">
        <f>'2019'!L46+'2018'!L46+'2017'!L46+'2016'!L46+'2015'!L46</f>
        <v>196</v>
      </c>
      <c r="M46" s="52">
        <f>'2019'!M46+'2018'!M46+'2017'!M46+'2016'!M46+'2015'!M46</f>
        <v>0</v>
      </c>
      <c r="N46" s="52">
        <f>'2019'!N46+'2018'!N46+'2017'!N46+'2016'!N46+'2015'!N46</f>
        <v>2</v>
      </c>
      <c r="O46" s="52">
        <f>'2019'!O46+'2018'!O46+'2017'!O46+'2016'!O46+'2015'!O46</f>
        <v>192</v>
      </c>
      <c r="P46" s="52">
        <f>'2019'!P46+'2018'!P46+'2017'!P46+'2016'!P46+'2015'!P46</f>
        <v>2</v>
      </c>
      <c r="Q46" s="95">
        <f>'2019'!Q46+'2018'!Q46+'2017'!Q46+'2016'!Q46+'2015'!Q46</f>
        <v>1</v>
      </c>
      <c r="R46" s="52">
        <f>'2019'!R46+'2018'!R46+'2017'!R46+'2016'!R46+'2015'!R46</f>
        <v>0</v>
      </c>
      <c r="S46" s="52">
        <f>'2019'!S46+'2018'!S46+'2017'!S46+'2016'!S46+'2015'!S46</f>
        <v>0</v>
      </c>
      <c r="T46" s="52">
        <f>'2019'!T46+'2018'!T46+'2017'!T46+'2016'!T46+'2015'!T46</f>
        <v>1</v>
      </c>
      <c r="U46" s="52">
        <f>'2019'!U46+'2018'!U46+'2017'!U46+'2016'!U46+'2015'!U46</f>
        <v>0</v>
      </c>
    </row>
    <row r="47" spans="1:21" ht="21" customHeight="1" x14ac:dyDescent="0.25">
      <c r="A47" s="9">
        <v>40</v>
      </c>
      <c r="B47" s="13" t="s">
        <v>62</v>
      </c>
      <c r="C47" s="95">
        <f>'2019'!C47+'2018'!C47+'2017'!C47+'2016'!C47+'2015'!C47</f>
        <v>0</v>
      </c>
      <c r="D47" s="95">
        <f>'2019'!D47+'2018'!D47+'2017'!D47+'2016'!D47+'2015'!D47</f>
        <v>38</v>
      </c>
      <c r="E47" s="52">
        <f>'2019'!E47+'2018'!E47+'2017'!E47+'2016'!E47+'2015'!E47</f>
        <v>7</v>
      </c>
      <c r="F47" s="52">
        <f>'2019'!F47+'2018'!F47+'2017'!F47+'2016'!F47+'2015'!F47</f>
        <v>14</v>
      </c>
      <c r="G47" s="52">
        <f>'2019'!G47+'2018'!G47+'2017'!G47+'2016'!G47+'2015'!G47</f>
        <v>17</v>
      </c>
      <c r="H47" s="95">
        <f>'2019'!H47+'2018'!H47+'2017'!H47+'2016'!H47+'2015'!H47</f>
        <v>38</v>
      </c>
      <c r="I47" s="52">
        <f>'2019'!I47+'2018'!I47+'2017'!I47+'2016'!I47+'2015'!I47</f>
        <v>0</v>
      </c>
      <c r="J47" s="52">
        <f>'2019'!J47+'2018'!J47+'2017'!J47+'2016'!J47+'2015'!J47</f>
        <v>0</v>
      </c>
      <c r="K47" s="52">
        <f>'2019'!K47+'2018'!K47+'2017'!K47+'2016'!K47+'2015'!K47</f>
        <v>2</v>
      </c>
      <c r="L47" s="95">
        <f>'2019'!L47+'2018'!L47+'2017'!L47+'2016'!L47+'2015'!L47</f>
        <v>36</v>
      </c>
      <c r="M47" s="52">
        <f>'2019'!M47+'2018'!M47+'2017'!M47+'2016'!M47+'2015'!M47</f>
        <v>7</v>
      </c>
      <c r="N47" s="52">
        <f>'2019'!N47+'2018'!N47+'2017'!N47+'2016'!N47+'2015'!N47</f>
        <v>14</v>
      </c>
      <c r="O47" s="52">
        <f>'2019'!O47+'2018'!O47+'2017'!O47+'2016'!O47+'2015'!O47</f>
        <v>15</v>
      </c>
      <c r="P47" s="52">
        <f>'2019'!P47+'2018'!P47+'2017'!P47+'2016'!P47+'2015'!P47</f>
        <v>0</v>
      </c>
      <c r="Q47" s="95">
        <f>'2019'!Q47+'2018'!Q47+'2017'!Q47+'2016'!Q47+'2015'!Q47</f>
        <v>0</v>
      </c>
      <c r="R47" s="52">
        <f>'2019'!R47+'2018'!R47+'2017'!R47+'2016'!R47+'2015'!R47</f>
        <v>0</v>
      </c>
      <c r="S47" s="52">
        <f>'2019'!S47+'2018'!S47+'2017'!S47+'2016'!S47+'2015'!S47</f>
        <v>0</v>
      </c>
      <c r="T47" s="52">
        <f>'2019'!T47+'2018'!T47+'2017'!T47+'2016'!T47+'2015'!T47</f>
        <v>0</v>
      </c>
      <c r="U47" s="52">
        <f>'2019'!U47+'2018'!U47+'2017'!U47+'2016'!U47+'2015'!U47</f>
        <v>0</v>
      </c>
    </row>
    <row r="48" spans="1:21" ht="21" customHeight="1" x14ac:dyDescent="0.25">
      <c r="A48" s="9">
        <v>41</v>
      </c>
      <c r="B48" s="13" t="s">
        <v>63</v>
      </c>
      <c r="C48" s="95">
        <f>'2019'!C48+'2018'!C48+'2017'!C48+'2016'!C48+'2015'!C48</f>
        <v>0</v>
      </c>
      <c r="D48" s="95">
        <f>'2019'!D48+'2018'!D48+'2017'!D48+'2016'!D48+'2015'!D48</f>
        <v>1170</v>
      </c>
      <c r="E48" s="52">
        <f>'2019'!E48+'2018'!E48+'2017'!E48+'2016'!E48+'2015'!E48</f>
        <v>26</v>
      </c>
      <c r="F48" s="52">
        <f>'2019'!F48+'2018'!F48+'2017'!F48+'2016'!F48+'2015'!F48</f>
        <v>13</v>
      </c>
      <c r="G48" s="52">
        <f>'2019'!G48+'2018'!G48+'2017'!G48+'2016'!G48+'2015'!G48</f>
        <v>1131</v>
      </c>
      <c r="H48" s="95">
        <f>'2019'!H48+'2018'!H48+'2017'!H48+'2016'!H48+'2015'!H48</f>
        <v>1170</v>
      </c>
      <c r="I48" s="52">
        <f>'2019'!I48+'2018'!I48+'2017'!I48+'2016'!I48+'2015'!I48</f>
        <v>0</v>
      </c>
      <c r="J48" s="52">
        <f>'2019'!J48+'2018'!J48+'2017'!J48+'2016'!J48+'2015'!J48</f>
        <v>2</v>
      </c>
      <c r="K48" s="52">
        <f>'2019'!K48+'2018'!K48+'2017'!K48+'2016'!K48+'2015'!K48</f>
        <v>39</v>
      </c>
      <c r="L48" s="95">
        <f>'2019'!L48+'2018'!L48+'2017'!L48+'2016'!L48+'2015'!L48</f>
        <v>1129</v>
      </c>
      <c r="M48" s="52">
        <f>'2019'!M48+'2018'!M48+'2017'!M48+'2016'!M48+'2015'!M48</f>
        <v>24</v>
      </c>
      <c r="N48" s="52">
        <f>'2019'!N48+'2018'!N48+'2017'!N48+'2016'!N48+'2015'!N48</f>
        <v>13</v>
      </c>
      <c r="O48" s="52">
        <f>'2019'!O48+'2018'!O48+'2017'!O48+'2016'!O48+'2015'!O48</f>
        <v>1089</v>
      </c>
      <c r="P48" s="52">
        <f>'2019'!P48+'2018'!P48+'2017'!P48+'2016'!P48+'2015'!P48</f>
        <v>3</v>
      </c>
      <c r="Q48" s="95">
        <f>'2019'!Q48+'2018'!Q48+'2017'!Q48+'2016'!Q48+'2015'!Q48</f>
        <v>0</v>
      </c>
      <c r="R48" s="52">
        <f>'2019'!R48+'2018'!R48+'2017'!R48+'2016'!R48+'2015'!R48</f>
        <v>0</v>
      </c>
      <c r="S48" s="52">
        <f>'2019'!S48+'2018'!S48+'2017'!S48+'2016'!S48+'2015'!S48</f>
        <v>0</v>
      </c>
      <c r="T48" s="52">
        <f>'2019'!T48+'2018'!T48+'2017'!T48+'2016'!T48+'2015'!T48</f>
        <v>0</v>
      </c>
      <c r="U48" s="52">
        <f>'2019'!U48+'2018'!U48+'2017'!U48+'2016'!U48+'2015'!U48</f>
        <v>0</v>
      </c>
    </row>
    <row r="49" spans="1:23" ht="21" customHeight="1" x14ac:dyDescent="0.25">
      <c r="A49" s="9">
        <v>42</v>
      </c>
      <c r="B49" s="13" t="s">
        <v>64</v>
      </c>
      <c r="C49" s="95">
        <f>'2019'!C49+'2018'!C49+'2017'!C49+'2016'!C49+'2015'!C49</f>
        <v>2</v>
      </c>
      <c r="D49" s="95">
        <f>'2019'!D49+'2018'!D49+'2017'!D49+'2016'!D49+'2015'!D49</f>
        <v>545</v>
      </c>
      <c r="E49" s="52">
        <f>'2019'!E49+'2018'!E49+'2017'!E49+'2016'!E49+'2015'!E49</f>
        <v>61</v>
      </c>
      <c r="F49" s="52">
        <f>'2019'!F49+'2018'!F49+'2017'!F49+'2016'!F49+'2015'!F49</f>
        <v>7</v>
      </c>
      <c r="G49" s="52">
        <f>'2019'!G49+'2018'!G49+'2017'!G49+'2016'!G49+'2015'!G49</f>
        <v>477</v>
      </c>
      <c r="H49" s="95">
        <f>'2019'!H49+'2018'!H49+'2017'!H49+'2016'!H49+'2015'!H49</f>
        <v>545</v>
      </c>
      <c r="I49" s="52">
        <f>'2019'!I49+'2018'!I49+'2017'!I49+'2016'!I49+'2015'!I49</f>
        <v>0</v>
      </c>
      <c r="J49" s="52">
        <f>'2019'!J49+'2018'!J49+'2017'!J49+'2016'!J49+'2015'!J49</f>
        <v>0</v>
      </c>
      <c r="K49" s="52">
        <f>'2019'!K49+'2018'!K49+'2017'!K49+'2016'!K49+'2015'!K49</f>
        <v>19</v>
      </c>
      <c r="L49" s="95">
        <f>'2019'!L49+'2018'!L49+'2017'!L49+'2016'!L49+'2015'!L49</f>
        <v>526</v>
      </c>
      <c r="M49" s="52">
        <f>'2019'!M49+'2018'!M49+'2017'!M49+'2016'!M49+'2015'!M49</f>
        <v>59</v>
      </c>
      <c r="N49" s="52">
        <f>'2019'!N49+'2018'!N49+'2017'!N49+'2016'!N49+'2015'!N49</f>
        <v>5</v>
      </c>
      <c r="O49" s="52">
        <f>'2019'!O49+'2018'!O49+'2017'!O49+'2016'!O49+'2015'!O49</f>
        <v>461</v>
      </c>
      <c r="P49" s="52">
        <f>'2019'!P49+'2018'!P49+'2017'!P49+'2016'!P49+'2015'!P49</f>
        <v>1</v>
      </c>
      <c r="Q49" s="95">
        <f>'2019'!Q49+'2018'!Q49+'2017'!Q49+'2016'!Q49+'2015'!Q49</f>
        <v>0</v>
      </c>
      <c r="R49" s="52">
        <f>'2019'!R49+'2018'!R49+'2017'!R49+'2016'!R49+'2015'!R49</f>
        <v>0</v>
      </c>
      <c r="S49" s="52">
        <f>'2019'!S49+'2018'!S49+'2017'!S49+'2016'!S49+'2015'!S49</f>
        <v>0</v>
      </c>
      <c r="T49" s="52">
        <f>'2019'!T49+'2018'!T49+'2017'!T49+'2016'!T49+'2015'!T49</f>
        <v>0</v>
      </c>
      <c r="U49" s="52">
        <f>'2019'!U49+'2018'!U49+'2017'!U49+'2016'!U49+'2015'!U49</f>
        <v>0</v>
      </c>
    </row>
    <row r="50" spans="1:23" ht="21" customHeight="1" x14ac:dyDescent="0.25">
      <c r="A50" s="9">
        <v>43</v>
      </c>
      <c r="B50" s="13" t="s">
        <v>65</v>
      </c>
      <c r="C50" s="95">
        <f>'2019'!C50+'2018'!C50+'2017'!C50+'2016'!C50+'2015'!C50</f>
        <v>7</v>
      </c>
      <c r="D50" s="95">
        <f>'2019'!D50+'2018'!D50+'2017'!D50+'2016'!D50+'2015'!D50</f>
        <v>7</v>
      </c>
      <c r="E50" s="52">
        <f>'2019'!E50+'2018'!E50+'2017'!E50+'2016'!E50+'2015'!E50</f>
        <v>6</v>
      </c>
      <c r="F50" s="52">
        <f>'2019'!F50+'2018'!F50+'2017'!F50+'2016'!F50+'2015'!F50</f>
        <v>1</v>
      </c>
      <c r="G50" s="52">
        <f>'2019'!G50+'2018'!G50+'2017'!G50+'2016'!G50+'2015'!G50</f>
        <v>0</v>
      </c>
      <c r="H50" s="95">
        <f>'2019'!H50+'2018'!H50+'2017'!H50+'2016'!H50+'2015'!H50</f>
        <v>7</v>
      </c>
      <c r="I50" s="52">
        <f>'2019'!I50+'2018'!I50+'2017'!I50+'2016'!I50+'2015'!I50</f>
        <v>0</v>
      </c>
      <c r="J50" s="52">
        <f>'2019'!J50+'2018'!J50+'2017'!J50+'2016'!J50+'2015'!J50</f>
        <v>0</v>
      </c>
      <c r="K50" s="52">
        <f>'2019'!K50+'2018'!K50+'2017'!K50+'2016'!K50+'2015'!K50</f>
        <v>2</v>
      </c>
      <c r="L50" s="95">
        <f>'2019'!L50+'2018'!L50+'2017'!L50+'2016'!L50+'2015'!L50</f>
        <v>5</v>
      </c>
      <c r="M50" s="52">
        <f>'2019'!M50+'2018'!M50+'2017'!M50+'2016'!M50+'2015'!M50</f>
        <v>4</v>
      </c>
      <c r="N50" s="52">
        <f>'2019'!N50+'2018'!N50+'2017'!N50+'2016'!N50+'2015'!N50</f>
        <v>1</v>
      </c>
      <c r="O50" s="52">
        <f>'2019'!O50+'2018'!O50+'2017'!O50+'2016'!O50+'2015'!O50</f>
        <v>0</v>
      </c>
      <c r="P50" s="52">
        <f>'2019'!P50+'2018'!P50+'2017'!P50+'2016'!P50+'2015'!P50</f>
        <v>0</v>
      </c>
      <c r="Q50" s="95">
        <f>'2019'!Q50+'2018'!Q50+'2017'!Q50+'2016'!Q50+'2015'!Q50</f>
        <v>0</v>
      </c>
      <c r="R50" s="52">
        <f>'2019'!R50+'2018'!R50+'2017'!R50+'2016'!R50+'2015'!R50</f>
        <v>0</v>
      </c>
      <c r="S50" s="52">
        <f>'2019'!S50+'2018'!S50+'2017'!S50+'2016'!S50+'2015'!S50</f>
        <v>0</v>
      </c>
      <c r="T50" s="52">
        <f>'2019'!T50+'2018'!T50+'2017'!T50+'2016'!T50+'2015'!T50</f>
        <v>0</v>
      </c>
      <c r="U50" s="52">
        <f>'2019'!U50+'2018'!U50+'2017'!U50+'2016'!U50+'2015'!U50</f>
        <v>0</v>
      </c>
    </row>
    <row r="51" spans="1:23" ht="21" customHeight="1" x14ac:dyDescent="0.25">
      <c r="A51" s="9">
        <v>44</v>
      </c>
      <c r="B51" s="13" t="s">
        <v>66</v>
      </c>
      <c r="C51" s="95">
        <f>'2019'!C51+'2018'!C51+'2017'!C51+'2016'!C51+'2015'!C51</f>
        <v>0</v>
      </c>
      <c r="D51" s="95">
        <f>'2019'!D51+'2018'!D51+'2017'!D51+'2016'!D51+'2015'!D51</f>
        <v>250</v>
      </c>
      <c r="E51" s="52">
        <f>'2019'!E51+'2018'!E51+'2017'!E51+'2016'!E51+'2015'!E51</f>
        <v>7</v>
      </c>
      <c r="F51" s="52">
        <f>'2019'!F51+'2018'!F51+'2017'!F51+'2016'!F51+'2015'!F51</f>
        <v>0</v>
      </c>
      <c r="G51" s="52">
        <f>'2019'!G51+'2018'!G51+'2017'!G51+'2016'!G51+'2015'!G51</f>
        <v>243</v>
      </c>
      <c r="H51" s="95">
        <f>'2019'!H51+'2018'!H51+'2017'!H51+'2016'!H51+'2015'!H51</f>
        <v>250</v>
      </c>
      <c r="I51" s="52">
        <f>'2019'!I51+'2018'!I51+'2017'!I51+'2016'!I51+'2015'!I51</f>
        <v>0</v>
      </c>
      <c r="J51" s="52">
        <f>'2019'!J51+'2018'!J51+'2017'!J51+'2016'!J51+'2015'!J51</f>
        <v>0</v>
      </c>
      <c r="K51" s="52">
        <f>'2019'!K51+'2018'!K51+'2017'!K51+'2016'!K51+'2015'!K51</f>
        <v>12</v>
      </c>
      <c r="L51" s="95">
        <f>'2019'!L51+'2018'!L51+'2017'!L51+'2016'!L51+'2015'!L51</f>
        <v>238</v>
      </c>
      <c r="M51" s="52">
        <f>'2019'!M51+'2018'!M51+'2017'!M51+'2016'!M51+'2015'!M51</f>
        <v>6</v>
      </c>
      <c r="N51" s="52">
        <f>'2019'!N51+'2018'!N51+'2017'!N51+'2016'!N51+'2015'!N51</f>
        <v>0</v>
      </c>
      <c r="O51" s="52">
        <f>'2019'!O51+'2018'!O51+'2017'!O51+'2016'!O51+'2015'!O51</f>
        <v>232</v>
      </c>
      <c r="P51" s="52">
        <f>'2019'!P51+'2018'!P51+'2017'!P51+'2016'!P51+'2015'!P51</f>
        <v>0</v>
      </c>
      <c r="Q51" s="95">
        <f>'2019'!Q51+'2018'!Q51+'2017'!Q51+'2016'!Q51+'2015'!Q51</f>
        <v>0</v>
      </c>
      <c r="R51" s="52">
        <f>'2019'!R51+'2018'!R51+'2017'!R51+'2016'!R51+'2015'!R51</f>
        <v>0</v>
      </c>
      <c r="S51" s="52">
        <f>'2019'!S51+'2018'!S51+'2017'!S51+'2016'!S51+'2015'!S51</f>
        <v>0</v>
      </c>
      <c r="T51" s="52">
        <f>'2019'!T51+'2018'!T51+'2017'!T51+'2016'!T51+'2015'!T51</f>
        <v>0</v>
      </c>
      <c r="U51" s="52">
        <f>'2019'!U51+'2018'!U51+'2017'!U51+'2016'!U51+'2015'!U51</f>
        <v>0</v>
      </c>
    </row>
    <row r="52" spans="1:23" ht="21" customHeight="1" x14ac:dyDescent="0.25">
      <c r="A52" s="9">
        <v>45</v>
      </c>
      <c r="B52" s="13" t="s">
        <v>67</v>
      </c>
      <c r="C52" s="95">
        <f>'2019'!C52+'2018'!C52+'2017'!C52+'2016'!C52+'2015'!C52</f>
        <v>0</v>
      </c>
      <c r="D52" s="95">
        <f>'2019'!D52+'2018'!D52+'2017'!D52+'2016'!D52+'2015'!D52</f>
        <v>148</v>
      </c>
      <c r="E52" s="52">
        <f>'2019'!E52+'2018'!E52+'2017'!E52+'2016'!E52+'2015'!E52</f>
        <v>12</v>
      </c>
      <c r="F52" s="52">
        <f>'2019'!F52+'2018'!F52+'2017'!F52+'2016'!F52+'2015'!F52</f>
        <v>3</v>
      </c>
      <c r="G52" s="52">
        <f>'2019'!G52+'2018'!G52+'2017'!G52+'2016'!G52+'2015'!G52</f>
        <v>133</v>
      </c>
      <c r="H52" s="95">
        <f>'2019'!H52+'2018'!H52+'2017'!H52+'2016'!H52+'2015'!H52</f>
        <v>146</v>
      </c>
      <c r="I52" s="52">
        <f>'2019'!I52+'2018'!I52+'2017'!I52+'2016'!I52+'2015'!I52</f>
        <v>0</v>
      </c>
      <c r="J52" s="52">
        <f>'2019'!J52+'2018'!J52+'2017'!J52+'2016'!J52+'2015'!J52</f>
        <v>0</v>
      </c>
      <c r="K52" s="52">
        <f>'2019'!K52+'2018'!K52+'2017'!K52+'2016'!K52+'2015'!K52</f>
        <v>1</v>
      </c>
      <c r="L52" s="95">
        <f>'2019'!L52+'2018'!L52+'2017'!L52+'2016'!L52+'2015'!L52</f>
        <v>145</v>
      </c>
      <c r="M52" s="52">
        <f>'2019'!M52+'2018'!M52+'2017'!M52+'2016'!M52+'2015'!M52</f>
        <v>11</v>
      </c>
      <c r="N52" s="52">
        <f>'2019'!N52+'2018'!N52+'2017'!N52+'2016'!N52+'2015'!N52</f>
        <v>3</v>
      </c>
      <c r="O52" s="52">
        <f>'2019'!O52+'2018'!O52+'2017'!O52+'2016'!O52+'2015'!O52</f>
        <v>129</v>
      </c>
      <c r="P52" s="52">
        <f>'2019'!P52+'2018'!P52+'2017'!P52+'2016'!P52+'2015'!P52</f>
        <v>2</v>
      </c>
      <c r="Q52" s="95">
        <f>'2019'!Q52+'2018'!Q52+'2017'!Q52+'2016'!Q52+'2015'!Q52</f>
        <v>2</v>
      </c>
      <c r="R52" s="52">
        <f>'2019'!R52+'2018'!R52+'2017'!R52+'2016'!R52+'2015'!R52</f>
        <v>0</v>
      </c>
      <c r="S52" s="52">
        <f>'2019'!S52+'2018'!S52+'2017'!S52+'2016'!S52+'2015'!S52</f>
        <v>1</v>
      </c>
      <c r="T52" s="52">
        <f>'2019'!T52+'2018'!T52+'2017'!T52+'2016'!T52+'2015'!T52</f>
        <v>1</v>
      </c>
      <c r="U52" s="52">
        <f>'2019'!U52+'2018'!U52+'2017'!U52+'2016'!U52+'2015'!U52</f>
        <v>0</v>
      </c>
    </row>
    <row r="53" spans="1:23" ht="21" customHeight="1" x14ac:dyDescent="0.25">
      <c r="A53" s="9">
        <v>46</v>
      </c>
      <c r="B53" s="13" t="s">
        <v>68</v>
      </c>
      <c r="C53" s="95">
        <f>'2019'!C53+'2018'!C53+'2017'!C53+'2016'!C53+'2015'!C53</f>
        <v>746</v>
      </c>
      <c r="D53" s="95">
        <f>'2019'!D53+'2018'!D53+'2017'!D53+'2016'!D53+'2015'!D53</f>
        <v>3191</v>
      </c>
      <c r="E53" s="52">
        <f>'2019'!E53+'2018'!E53+'2017'!E53+'2016'!E53+'2015'!E53</f>
        <v>10</v>
      </c>
      <c r="F53" s="52">
        <f>'2019'!F53+'2018'!F53+'2017'!F53+'2016'!F53+'2015'!F53</f>
        <v>7</v>
      </c>
      <c r="G53" s="52">
        <f>'2019'!G53+'2018'!G53+'2017'!G53+'2016'!G53+'2015'!G53</f>
        <v>3174</v>
      </c>
      <c r="H53" s="95">
        <f>'2019'!H53+'2018'!H53+'2017'!H53+'2016'!H53+'2015'!H53</f>
        <v>3191</v>
      </c>
      <c r="I53" s="52">
        <f>'2019'!I53+'2018'!I53+'2017'!I53+'2016'!I53+'2015'!I53</f>
        <v>0</v>
      </c>
      <c r="J53" s="52">
        <f>'2019'!J53+'2018'!J53+'2017'!J53+'2016'!J53+'2015'!J53</f>
        <v>0</v>
      </c>
      <c r="K53" s="52">
        <f>'2019'!K53+'2018'!K53+'2017'!K53+'2016'!K53+'2015'!K53</f>
        <v>94</v>
      </c>
      <c r="L53" s="95">
        <f>'2019'!L53+'2018'!L53+'2017'!L53+'2016'!L53+'2015'!L53</f>
        <v>3097</v>
      </c>
      <c r="M53" s="52">
        <f>'2019'!M53+'2018'!M53+'2017'!M53+'2016'!M53+'2015'!M53</f>
        <v>10</v>
      </c>
      <c r="N53" s="52">
        <f>'2019'!N53+'2018'!N53+'2017'!N53+'2016'!N53+'2015'!N53</f>
        <v>7</v>
      </c>
      <c r="O53" s="52">
        <f>'2019'!O53+'2018'!O53+'2017'!O53+'2016'!O53+'2015'!O53</f>
        <v>2972</v>
      </c>
      <c r="P53" s="52">
        <f>'2019'!P53+'2018'!P53+'2017'!P53+'2016'!P53+'2015'!P53</f>
        <v>108</v>
      </c>
      <c r="Q53" s="95">
        <f>'2019'!Q53+'2018'!Q53+'2017'!Q53+'2016'!Q53+'2015'!Q53</f>
        <v>0</v>
      </c>
      <c r="R53" s="52">
        <f>'2019'!R53+'2018'!R53+'2017'!R53+'2016'!R53+'2015'!R53</f>
        <v>0</v>
      </c>
      <c r="S53" s="52">
        <f>'2019'!S53+'2018'!S53+'2017'!S53+'2016'!S53+'2015'!S53</f>
        <v>0</v>
      </c>
      <c r="T53" s="52">
        <f>'2019'!T53+'2018'!T53+'2017'!T53+'2016'!T53+'2015'!T53</f>
        <v>0</v>
      </c>
      <c r="U53" s="52">
        <f>'2019'!U53+'2018'!U53+'2017'!U53+'2016'!U53+'2015'!U53</f>
        <v>0</v>
      </c>
    </row>
    <row r="54" spans="1:23" ht="21" customHeight="1" x14ac:dyDescent="0.25">
      <c r="A54" s="9">
        <v>47</v>
      </c>
      <c r="B54" s="13" t="s">
        <v>69</v>
      </c>
      <c r="C54" s="95">
        <f>'2019'!C54+'2018'!C54+'2017'!C54+'2016'!C54+'2015'!C54</f>
        <v>0</v>
      </c>
      <c r="D54" s="95">
        <f>'2019'!D54+'2018'!D54+'2017'!D54+'2016'!D54+'2015'!D54</f>
        <v>2852</v>
      </c>
      <c r="E54" s="52">
        <f>'2019'!E54+'2018'!E54+'2017'!E54+'2016'!E54+'2015'!E54</f>
        <v>2</v>
      </c>
      <c r="F54" s="52">
        <f>'2019'!F54+'2018'!F54+'2017'!F54+'2016'!F54+'2015'!F54</f>
        <v>24</v>
      </c>
      <c r="G54" s="52">
        <f>'2019'!G54+'2018'!G54+'2017'!G54+'2016'!G54+'2015'!G54</f>
        <v>2826</v>
      </c>
      <c r="H54" s="95">
        <f>'2019'!H54+'2018'!H54+'2017'!H54+'2016'!H54+'2015'!H54</f>
        <v>2852</v>
      </c>
      <c r="I54" s="52">
        <f>'2019'!I54+'2018'!I54+'2017'!I54+'2016'!I54+'2015'!I54</f>
        <v>0</v>
      </c>
      <c r="J54" s="52">
        <f>'2019'!J54+'2018'!J54+'2017'!J54+'2016'!J54+'2015'!J54</f>
        <v>0</v>
      </c>
      <c r="K54" s="52">
        <f>'2019'!K54+'2018'!K54+'2017'!K54+'2016'!K54+'2015'!K54</f>
        <v>81</v>
      </c>
      <c r="L54" s="95">
        <f>'2019'!L54+'2018'!L54+'2017'!L54+'2016'!L54+'2015'!L54</f>
        <v>2771</v>
      </c>
      <c r="M54" s="52">
        <f>'2019'!M54+'2018'!M54+'2017'!M54+'2016'!M54+'2015'!M54</f>
        <v>2</v>
      </c>
      <c r="N54" s="52">
        <f>'2019'!N54+'2018'!N54+'2017'!N54+'2016'!N54+'2015'!N54</f>
        <v>13</v>
      </c>
      <c r="O54" s="52">
        <f>'2019'!O54+'2018'!O54+'2017'!O54+'2016'!O54+'2015'!O54</f>
        <v>2739</v>
      </c>
      <c r="P54" s="52">
        <f>'2019'!P54+'2018'!P54+'2017'!P54+'2016'!P54+'2015'!P54</f>
        <v>17</v>
      </c>
      <c r="Q54" s="95">
        <f>'2019'!Q54+'2018'!Q54+'2017'!Q54+'2016'!Q54+'2015'!Q54</f>
        <v>0</v>
      </c>
      <c r="R54" s="52">
        <f>'2019'!R54+'2018'!R54+'2017'!R54+'2016'!R54+'2015'!R54</f>
        <v>0</v>
      </c>
      <c r="S54" s="52">
        <f>'2019'!S54+'2018'!S54+'2017'!S54+'2016'!S54+'2015'!S54</f>
        <v>0</v>
      </c>
      <c r="T54" s="52">
        <f>'2019'!T54+'2018'!T54+'2017'!T54+'2016'!T54+'2015'!T54</f>
        <v>0</v>
      </c>
      <c r="U54" s="52">
        <f>'2019'!U54+'2018'!U54+'2017'!U54+'2016'!U54+'2015'!U54</f>
        <v>0</v>
      </c>
    </row>
    <row r="55" spans="1:23" ht="21" customHeight="1" x14ac:dyDescent="0.25">
      <c r="A55" s="9">
        <v>48</v>
      </c>
      <c r="B55" s="13" t="s">
        <v>70</v>
      </c>
      <c r="C55" s="95">
        <f>'2019'!C55+'2018'!C55+'2017'!C55+'2016'!C55+'2015'!C55</f>
        <v>6269</v>
      </c>
      <c r="D55" s="95">
        <f>'2019'!D55+'2018'!D55+'2017'!D55+'2016'!D55+'2015'!D55</f>
        <v>1067</v>
      </c>
      <c r="E55" s="52">
        <f>'2019'!E55+'2018'!E55+'2017'!E55+'2016'!E55+'2015'!E55</f>
        <v>8</v>
      </c>
      <c r="F55" s="52">
        <f>'2019'!F55+'2018'!F55+'2017'!F55+'2016'!F55+'2015'!F55</f>
        <v>55</v>
      </c>
      <c r="G55" s="52">
        <f>'2019'!G55+'2018'!G55+'2017'!G55+'2016'!G55+'2015'!G55</f>
        <v>1004</v>
      </c>
      <c r="H55" s="95">
        <f>'2019'!H55+'2018'!H55+'2017'!H55+'2016'!H55+'2015'!H55</f>
        <v>1067</v>
      </c>
      <c r="I55" s="52">
        <f>'2019'!I55+'2018'!I55+'2017'!I55+'2016'!I55+'2015'!I55</f>
        <v>0</v>
      </c>
      <c r="J55" s="52">
        <f>'2019'!J55+'2018'!J55+'2017'!J55+'2016'!J55+'2015'!J55</f>
        <v>0</v>
      </c>
      <c r="K55" s="52">
        <f>'2019'!K55+'2018'!K55+'2017'!K55+'2016'!K55+'2015'!K55</f>
        <v>17</v>
      </c>
      <c r="L55" s="95">
        <f>'2019'!L55+'2018'!L55+'2017'!L55+'2016'!L55+'2015'!L55</f>
        <v>1050</v>
      </c>
      <c r="M55" s="52">
        <f>'2019'!M55+'2018'!M55+'2017'!M55+'2016'!M55+'2015'!M55</f>
        <v>6</v>
      </c>
      <c r="N55" s="52">
        <f>'2019'!N55+'2018'!N55+'2017'!N55+'2016'!N55+'2015'!N55</f>
        <v>50</v>
      </c>
      <c r="O55" s="52">
        <f>'2019'!O55+'2018'!O55+'2017'!O55+'2016'!O55+'2015'!O55</f>
        <v>991</v>
      </c>
      <c r="P55" s="52">
        <f>'2019'!P55+'2018'!P55+'2017'!P55+'2016'!P55+'2015'!P55</f>
        <v>3</v>
      </c>
      <c r="Q55" s="95">
        <f>'2019'!Q55+'2018'!Q55+'2017'!Q55+'2016'!Q55+'2015'!Q55</f>
        <v>0</v>
      </c>
      <c r="R55" s="52">
        <f>'2019'!R55+'2018'!R55+'2017'!R55+'2016'!R55+'2015'!R55</f>
        <v>0</v>
      </c>
      <c r="S55" s="52">
        <f>'2019'!S55+'2018'!S55+'2017'!S55+'2016'!S55+'2015'!S55</f>
        <v>0</v>
      </c>
      <c r="T55" s="52">
        <f>'2019'!T55+'2018'!T55+'2017'!T55+'2016'!T55+'2015'!T55</f>
        <v>0</v>
      </c>
      <c r="U55" s="52">
        <f>'2019'!U55+'2018'!U55+'2017'!U55+'2016'!U55+'2015'!U55</f>
        <v>0</v>
      </c>
    </row>
    <row r="56" spans="1:23" s="20" customFormat="1" ht="21" customHeight="1" x14ac:dyDescent="0.25">
      <c r="A56" s="9">
        <v>49</v>
      </c>
      <c r="B56" s="13" t="s">
        <v>71</v>
      </c>
      <c r="C56" s="95">
        <f>'2019'!C56+'2018'!C56+'2017'!C56+'2016'!C56+'2015'!C56</f>
        <v>104</v>
      </c>
      <c r="D56" s="95">
        <f>'2019'!D56+'2018'!D56+'2017'!D56+'2016'!D56+'2015'!D56</f>
        <v>1622</v>
      </c>
      <c r="E56" s="52">
        <f>'2019'!E56+'2018'!E56+'2017'!E56+'2016'!E56+'2015'!E56</f>
        <v>3</v>
      </c>
      <c r="F56" s="52">
        <f>'2019'!F56+'2018'!F56+'2017'!F56+'2016'!F56+'2015'!F56</f>
        <v>17</v>
      </c>
      <c r="G56" s="52">
        <f>'2019'!G56+'2018'!G56+'2017'!G56+'2016'!G56+'2015'!G56</f>
        <v>1602</v>
      </c>
      <c r="H56" s="95">
        <f>'2019'!H56+'2018'!H56+'2017'!H56+'2016'!H56+'2015'!H56</f>
        <v>1619</v>
      </c>
      <c r="I56" s="52">
        <f>'2019'!I56+'2018'!I56+'2017'!I56+'2016'!I56+'2015'!I56</f>
        <v>0</v>
      </c>
      <c r="J56" s="52">
        <f>'2019'!J56+'2018'!J56+'2017'!J56+'2016'!J56+'2015'!J56</f>
        <v>0</v>
      </c>
      <c r="K56" s="52">
        <f>'2019'!K56+'2018'!K56+'2017'!K56+'2016'!K56+'2015'!K56</f>
        <v>43</v>
      </c>
      <c r="L56" s="95">
        <f>'2019'!L56+'2018'!L56+'2017'!L56+'2016'!L56+'2015'!L56</f>
        <v>1576</v>
      </c>
      <c r="M56" s="52">
        <f>'2019'!M56+'2018'!M56+'2017'!M56+'2016'!M56+'2015'!M56</f>
        <v>3</v>
      </c>
      <c r="N56" s="52">
        <f>'2019'!N56+'2018'!N56+'2017'!N56+'2016'!N56+'2015'!N56</f>
        <v>13</v>
      </c>
      <c r="O56" s="52">
        <f>'2019'!O56+'2018'!O56+'2017'!O56+'2016'!O56+'2015'!O56</f>
        <v>1560</v>
      </c>
      <c r="P56" s="52">
        <f>'2019'!P56+'2018'!P56+'2017'!P56+'2016'!P56+'2015'!P56</f>
        <v>0</v>
      </c>
      <c r="Q56" s="95">
        <f>'2019'!Q56+'2018'!Q56+'2017'!Q56+'2016'!Q56+'2015'!Q56</f>
        <v>3</v>
      </c>
      <c r="R56" s="52">
        <f>'2019'!R56+'2018'!R56+'2017'!R56+'2016'!R56+'2015'!R56</f>
        <v>0</v>
      </c>
      <c r="S56" s="52">
        <f>'2019'!S56+'2018'!S56+'2017'!S56+'2016'!S56+'2015'!S56</f>
        <v>0</v>
      </c>
      <c r="T56" s="52">
        <f>'2019'!T56+'2018'!T56+'2017'!T56+'2016'!T56+'2015'!T56</f>
        <v>3</v>
      </c>
      <c r="U56" s="52">
        <f>'2019'!U56+'2018'!U56+'2017'!U56+'2016'!U56+'2015'!U56</f>
        <v>0</v>
      </c>
      <c r="W56" s="20">
        <f>M56-E56</f>
        <v>0</v>
      </c>
    </row>
    <row r="57" spans="1:23" ht="21" customHeight="1" x14ac:dyDescent="0.25">
      <c r="A57" s="9">
        <v>50</v>
      </c>
      <c r="B57" s="13" t="s">
        <v>72</v>
      </c>
      <c r="C57" s="95">
        <f>'2019'!C57+'2018'!C57+'2017'!C57+'2016'!C57+'2015'!C57</f>
        <v>0</v>
      </c>
      <c r="D57" s="95">
        <f>'2019'!D57+'2018'!D57+'2017'!D57+'2016'!D57+'2015'!D57</f>
        <v>2945</v>
      </c>
      <c r="E57" s="52">
        <f>'2019'!E57+'2018'!E57+'2017'!E57+'2016'!E57+'2015'!E57</f>
        <v>3</v>
      </c>
      <c r="F57" s="52">
        <f>'2019'!F57+'2018'!F57+'2017'!F57+'2016'!F57+'2015'!F57</f>
        <v>10</v>
      </c>
      <c r="G57" s="52">
        <f>'2019'!G57+'2018'!G57+'2017'!G57+'2016'!G57+'2015'!G57</f>
        <v>2932</v>
      </c>
      <c r="H57" s="95">
        <f>'2019'!H57+'2018'!H57+'2017'!H57+'2016'!H57+'2015'!H57</f>
        <v>2936</v>
      </c>
      <c r="I57" s="52">
        <f>'2019'!I57+'2018'!I57+'2017'!I57+'2016'!I57+'2015'!I57</f>
        <v>0</v>
      </c>
      <c r="J57" s="52">
        <f>'2019'!J57+'2018'!J57+'2017'!J57+'2016'!J57+'2015'!J57</f>
        <v>0</v>
      </c>
      <c r="K57" s="52">
        <f>'2019'!K57+'2018'!K57+'2017'!K57+'2016'!K57+'2015'!K57</f>
        <v>83</v>
      </c>
      <c r="L57" s="95">
        <f>'2019'!L57+'2018'!L57+'2017'!L57+'2016'!L57+'2015'!L57</f>
        <v>2853</v>
      </c>
      <c r="M57" s="52">
        <f>'2019'!M57+'2018'!M57+'2017'!M57+'2016'!M57+'2015'!M57</f>
        <v>2</v>
      </c>
      <c r="N57" s="52">
        <f>'2019'!N57+'2018'!N57+'2017'!N57+'2016'!N57+'2015'!N57</f>
        <v>10</v>
      </c>
      <c r="O57" s="52">
        <f>'2019'!O57+'2018'!O57+'2017'!O57+'2016'!O57+'2015'!O57</f>
        <v>2695</v>
      </c>
      <c r="P57" s="52">
        <f>'2019'!P57+'2018'!P57+'2017'!P57+'2016'!P57+'2015'!P57</f>
        <v>146</v>
      </c>
      <c r="Q57" s="95">
        <f>'2019'!Q57+'2018'!Q57+'2017'!Q57+'2016'!Q57+'2015'!Q57</f>
        <v>9</v>
      </c>
      <c r="R57" s="52">
        <f>'2019'!R57+'2018'!R57+'2017'!R57+'2016'!R57+'2015'!R57</f>
        <v>0</v>
      </c>
      <c r="S57" s="52">
        <f>'2019'!S57+'2018'!S57+'2017'!S57+'2016'!S57+'2015'!S57</f>
        <v>0</v>
      </c>
      <c r="T57" s="52">
        <f>'2019'!T57+'2018'!T57+'2017'!T57+'2016'!T57+'2015'!T57</f>
        <v>9</v>
      </c>
      <c r="U57" s="52">
        <f>'2019'!U57+'2018'!U57+'2017'!U57+'2016'!U57+'2015'!U57</f>
        <v>0</v>
      </c>
    </row>
    <row r="58" spans="1:23" ht="21" customHeight="1" x14ac:dyDescent="0.25">
      <c r="A58" s="9">
        <v>51</v>
      </c>
      <c r="B58" s="13" t="s">
        <v>73</v>
      </c>
      <c r="C58" s="95">
        <f>'2019'!C58+'2018'!C58+'2017'!C58+'2016'!C58+'2015'!C58</f>
        <v>0</v>
      </c>
      <c r="D58" s="95">
        <f>'2019'!D58+'2018'!D58+'2017'!D58+'2016'!D58+'2015'!D58</f>
        <v>687</v>
      </c>
      <c r="E58" s="52">
        <f>'2019'!E58+'2018'!E58+'2017'!E58+'2016'!E58+'2015'!E58</f>
        <v>16</v>
      </c>
      <c r="F58" s="52">
        <f>'2019'!F58+'2018'!F58+'2017'!F58+'2016'!F58+'2015'!F58</f>
        <v>22</v>
      </c>
      <c r="G58" s="52">
        <f>'2019'!G58+'2018'!G58+'2017'!G58+'2016'!G58+'2015'!G58</f>
        <v>649</v>
      </c>
      <c r="H58" s="95">
        <f>'2019'!H58+'2018'!H58+'2017'!H58+'2016'!H58+'2015'!H58</f>
        <v>686</v>
      </c>
      <c r="I58" s="52">
        <f>'2019'!I58+'2018'!I58+'2017'!I58+'2016'!I58+'2015'!I58</f>
        <v>0</v>
      </c>
      <c r="J58" s="52">
        <f>'2019'!J58+'2018'!J58+'2017'!J58+'2016'!J58+'2015'!J58</f>
        <v>0</v>
      </c>
      <c r="K58" s="52">
        <f>'2019'!K58+'2018'!K58+'2017'!K58+'2016'!K58+'2015'!K58</f>
        <v>15</v>
      </c>
      <c r="L58" s="95">
        <f>'2019'!L58+'2018'!L58+'2017'!L58+'2016'!L58+'2015'!L58</f>
        <v>671</v>
      </c>
      <c r="M58" s="52">
        <f>'2019'!M58+'2018'!M58+'2017'!M58+'2016'!M58+'2015'!M58</f>
        <v>16</v>
      </c>
      <c r="N58" s="52">
        <f>'2019'!N58+'2018'!N58+'2017'!N58+'2016'!N58+'2015'!N58</f>
        <v>22</v>
      </c>
      <c r="O58" s="52">
        <f>'2019'!O58+'2018'!O58+'2017'!O58+'2016'!O58+'2015'!O58</f>
        <v>621</v>
      </c>
      <c r="P58" s="52">
        <f>'2019'!P58+'2018'!P58+'2017'!P58+'2016'!P58+'2015'!P58</f>
        <v>12</v>
      </c>
      <c r="Q58" s="95">
        <f>'2019'!Q58+'2018'!Q58+'2017'!Q58+'2016'!Q58+'2015'!Q58</f>
        <v>1</v>
      </c>
      <c r="R58" s="52">
        <f>'2019'!R58+'2018'!R58+'2017'!R58+'2016'!R58+'2015'!R58</f>
        <v>0</v>
      </c>
      <c r="S58" s="52">
        <f>'2019'!S58+'2018'!S58+'2017'!S58+'2016'!S58+'2015'!S58</f>
        <v>0</v>
      </c>
      <c r="T58" s="52">
        <f>'2019'!T58+'2018'!T58+'2017'!T58+'2016'!T58+'2015'!T58</f>
        <v>1</v>
      </c>
      <c r="U58" s="52">
        <f>'2019'!U58+'2018'!U58+'2017'!U58+'2016'!U58+'2015'!U58</f>
        <v>0</v>
      </c>
    </row>
    <row r="59" spans="1:23" ht="21" customHeight="1" x14ac:dyDescent="0.25">
      <c r="A59" s="9">
        <v>52</v>
      </c>
      <c r="B59" s="13" t="s">
        <v>74</v>
      </c>
      <c r="C59" s="95">
        <f>'2019'!C59+'2018'!C59+'2017'!C59+'2016'!C59+'2015'!C59</f>
        <v>0</v>
      </c>
      <c r="D59" s="95">
        <f>'2019'!D59+'2018'!D59+'2017'!D59+'2016'!D59+'2015'!D59</f>
        <v>1880</v>
      </c>
      <c r="E59" s="52">
        <f>'2019'!E59+'2018'!E59+'2017'!E59+'2016'!E59+'2015'!E59</f>
        <v>1</v>
      </c>
      <c r="F59" s="52">
        <f>'2019'!F59+'2018'!F59+'2017'!F59+'2016'!F59+'2015'!F59</f>
        <v>3</v>
      </c>
      <c r="G59" s="52">
        <f>'2019'!G59+'2018'!G59+'2017'!G59+'2016'!G59+'2015'!G59</f>
        <v>1876</v>
      </c>
      <c r="H59" s="95">
        <f>'2019'!H59+'2018'!H59+'2017'!H59+'2016'!H59+'2015'!H59</f>
        <v>1880</v>
      </c>
      <c r="I59" s="52">
        <f>'2019'!I59+'2018'!I59+'2017'!I59+'2016'!I59+'2015'!I59</f>
        <v>0</v>
      </c>
      <c r="J59" s="52">
        <f>'2019'!J59+'2018'!J59+'2017'!J59+'2016'!J59+'2015'!J59</f>
        <v>1</v>
      </c>
      <c r="K59" s="52">
        <f>'2019'!K59+'2018'!K59+'2017'!K59+'2016'!K59+'2015'!K59</f>
        <v>55</v>
      </c>
      <c r="L59" s="95">
        <f>'2019'!L59+'2018'!L59+'2017'!L59+'2016'!L59+'2015'!L59</f>
        <v>1824</v>
      </c>
      <c r="M59" s="52">
        <f>'2019'!M59+'2018'!M59+'2017'!M59+'2016'!M59+'2015'!M59</f>
        <v>1</v>
      </c>
      <c r="N59" s="52">
        <f>'2019'!N59+'2018'!N59+'2017'!N59+'2016'!N59+'2015'!N59</f>
        <v>3</v>
      </c>
      <c r="O59" s="52">
        <f>'2019'!O59+'2018'!O59+'2017'!O59+'2016'!O59+'2015'!O59</f>
        <v>1815</v>
      </c>
      <c r="P59" s="52">
        <f>'2019'!P59+'2018'!P59+'2017'!P59+'2016'!P59+'2015'!P59</f>
        <v>5</v>
      </c>
      <c r="Q59" s="95">
        <f>'2019'!Q59+'2018'!Q59+'2017'!Q59+'2016'!Q59+'2015'!Q59</f>
        <v>0</v>
      </c>
      <c r="R59" s="52">
        <f>'2019'!R59+'2018'!R59+'2017'!R59+'2016'!R59+'2015'!R59</f>
        <v>0</v>
      </c>
      <c r="S59" s="52">
        <f>'2019'!S59+'2018'!S59+'2017'!S59+'2016'!S59+'2015'!S59</f>
        <v>0</v>
      </c>
      <c r="T59" s="52">
        <f>'2019'!T59+'2018'!T59+'2017'!T59+'2016'!T59+'2015'!T59</f>
        <v>0</v>
      </c>
      <c r="U59" s="52">
        <f>'2019'!U59+'2018'!U59+'2017'!U59+'2016'!U59+'2015'!U59</f>
        <v>0</v>
      </c>
    </row>
    <row r="60" spans="1:23" ht="21" customHeight="1" x14ac:dyDescent="0.25">
      <c r="A60" s="9">
        <v>53</v>
      </c>
      <c r="B60" s="13" t="s">
        <v>75</v>
      </c>
      <c r="C60" s="95">
        <f>'2019'!C60+'2018'!C60+'2017'!C60+'2016'!C60+'2015'!C60</f>
        <v>1220</v>
      </c>
      <c r="D60" s="95">
        <f>'2019'!D60+'2018'!D60+'2017'!D60+'2016'!D60+'2015'!D60</f>
        <v>1217</v>
      </c>
      <c r="E60" s="52">
        <f>'2019'!E60+'2018'!E60+'2017'!E60+'2016'!E60+'2015'!E60</f>
        <v>13</v>
      </c>
      <c r="F60" s="52">
        <f>'2019'!F60+'2018'!F60+'2017'!F60+'2016'!F60+'2015'!F60</f>
        <v>18</v>
      </c>
      <c r="G60" s="52">
        <f>'2019'!G60+'2018'!G60+'2017'!G60+'2016'!G60+'2015'!G60</f>
        <v>1186</v>
      </c>
      <c r="H60" s="95">
        <f>'2019'!H60+'2018'!H60+'2017'!H60+'2016'!H60+'2015'!H60</f>
        <v>1216</v>
      </c>
      <c r="I60" s="52">
        <f>'2019'!I60+'2018'!I60+'2017'!I60+'2016'!I60+'2015'!I60</f>
        <v>0</v>
      </c>
      <c r="J60" s="52">
        <f>'2019'!J60+'2018'!J60+'2017'!J60+'2016'!J60+'2015'!J60</f>
        <v>6</v>
      </c>
      <c r="K60" s="52">
        <f>'2019'!K60+'2018'!K60+'2017'!K60+'2016'!K60+'2015'!K60</f>
        <v>18</v>
      </c>
      <c r="L60" s="95">
        <f>'2019'!L60+'2018'!L60+'2017'!L60+'2016'!L60+'2015'!L60</f>
        <v>1192</v>
      </c>
      <c r="M60" s="52">
        <f>'2019'!M60+'2018'!M60+'2017'!M60+'2016'!M60+'2015'!M60</f>
        <v>11</v>
      </c>
      <c r="N60" s="52">
        <f>'2019'!N60+'2018'!N60+'2017'!N60+'2016'!N60+'2015'!N60</f>
        <v>17</v>
      </c>
      <c r="O60" s="52">
        <f>'2019'!O60+'2018'!O60+'2017'!O60+'2016'!O60+'2015'!O60</f>
        <v>1164</v>
      </c>
      <c r="P60" s="52">
        <f>'2019'!P60+'2018'!P60+'2017'!P60+'2016'!P60+'2015'!P60</f>
        <v>0</v>
      </c>
      <c r="Q60" s="95">
        <f>'2019'!Q60+'2018'!Q60+'2017'!Q60+'2016'!Q60+'2015'!Q60</f>
        <v>1</v>
      </c>
      <c r="R60" s="52">
        <f>'2019'!R60+'2018'!R60+'2017'!R60+'2016'!R60+'2015'!R60</f>
        <v>0</v>
      </c>
      <c r="S60" s="52">
        <f>'2019'!S60+'2018'!S60+'2017'!S60+'2016'!S60+'2015'!S60</f>
        <v>0</v>
      </c>
      <c r="T60" s="52">
        <f>'2019'!T60+'2018'!T60+'2017'!T60+'2016'!T60+'2015'!T60</f>
        <v>1</v>
      </c>
      <c r="U60" s="52">
        <f>'2019'!U60+'2018'!U60+'2017'!U60+'2016'!U60+'2015'!U60</f>
        <v>0</v>
      </c>
    </row>
    <row r="61" spans="1:23" ht="21" customHeight="1" x14ac:dyDescent="0.25">
      <c r="A61" s="9">
        <v>54</v>
      </c>
      <c r="B61" s="13" t="s">
        <v>76</v>
      </c>
      <c r="C61" s="95">
        <f>'2019'!C61+'2018'!C61+'2017'!C61+'2016'!C61+'2015'!C61</f>
        <v>5005</v>
      </c>
      <c r="D61" s="95">
        <f>'2019'!D61+'2018'!D61+'2017'!D61+'2016'!D61+'2015'!D61</f>
        <v>513</v>
      </c>
      <c r="E61" s="52">
        <f>'2019'!E61+'2018'!E61+'2017'!E61+'2016'!E61+'2015'!E61</f>
        <v>3</v>
      </c>
      <c r="F61" s="52">
        <f>'2019'!F61+'2018'!F61+'2017'!F61+'2016'!F61+'2015'!F61</f>
        <v>3</v>
      </c>
      <c r="G61" s="52">
        <f>'2019'!G61+'2018'!G61+'2017'!G61+'2016'!G61+'2015'!G61</f>
        <v>507</v>
      </c>
      <c r="H61" s="95">
        <f>'2019'!H61+'2018'!H61+'2017'!H61+'2016'!H61+'2015'!H61</f>
        <v>512</v>
      </c>
      <c r="I61" s="52">
        <f>'2019'!I61+'2018'!I61+'2017'!I61+'2016'!I61+'2015'!I61</f>
        <v>0</v>
      </c>
      <c r="J61" s="52">
        <f>'2019'!J61+'2018'!J61+'2017'!J61+'2016'!J61+'2015'!J61</f>
        <v>0</v>
      </c>
      <c r="K61" s="52">
        <f>'2019'!K61+'2018'!K61+'2017'!K61+'2016'!K61+'2015'!K61</f>
        <v>12</v>
      </c>
      <c r="L61" s="95">
        <f>'2019'!L61+'2018'!L61+'2017'!L61+'2016'!L61+'2015'!L61</f>
        <v>500</v>
      </c>
      <c r="M61" s="52">
        <f>'2019'!M61+'2018'!M61+'2017'!M61+'2016'!M61+'2015'!M61</f>
        <v>3</v>
      </c>
      <c r="N61" s="52">
        <f>'2019'!N61+'2018'!N61+'2017'!N61+'2016'!N61+'2015'!N61</f>
        <v>3</v>
      </c>
      <c r="O61" s="52">
        <f>'2019'!O61+'2018'!O61+'2017'!O61+'2016'!O61+'2015'!O61</f>
        <v>493</v>
      </c>
      <c r="P61" s="52">
        <f>'2019'!P61+'2018'!P61+'2017'!P61+'2016'!P61+'2015'!P61</f>
        <v>1</v>
      </c>
      <c r="Q61" s="95">
        <f>'2019'!Q61+'2018'!Q61+'2017'!Q61+'2016'!Q61+'2015'!Q61</f>
        <v>1</v>
      </c>
      <c r="R61" s="52">
        <f>'2019'!R61+'2018'!R61+'2017'!R61+'2016'!R61+'2015'!R61</f>
        <v>0</v>
      </c>
      <c r="S61" s="52">
        <f>'2019'!S61+'2018'!S61+'2017'!S61+'2016'!S61+'2015'!S61</f>
        <v>0</v>
      </c>
      <c r="T61" s="52">
        <f>'2019'!T61+'2018'!T61+'2017'!T61+'2016'!T61+'2015'!T61</f>
        <v>1</v>
      </c>
      <c r="U61" s="52">
        <f>'2019'!U61+'2018'!U61+'2017'!U61+'2016'!U61+'2015'!U61</f>
        <v>0</v>
      </c>
    </row>
    <row r="62" spans="1:23" ht="21" customHeight="1" x14ac:dyDescent="0.25">
      <c r="A62" s="9">
        <v>55</v>
      </c>
      <c r="B62" s="13" t="s">
        <v>77</v>
      </c>
      <c r="C62" s="95">
        <f>'2019'!C62+'2018'!C62+'2017'!C62+'2016'!C62+'2015'!C62</f>
        <v>0</v>
      </c>
      <c r="D62" s="95">
        <f>'2019'!D62+'2018'!D62+'2017'!D62+'2016'!D62+'2015'!D62</f>
        <v>218</v>
      </c>
      <c r="E62" s="52">
        <f>'2019'!E62+'2018'!E62+'2017'!E62+'2016'!E62+'2015'!E62</f>
        <v>6</v>
      </c>
      <c r="F62" s="52">
        <f>'2019'!F62+'2018'!F62+'2017'!F62+'2016'!F62+'2015'!F62</f>
        <v>2</v>
      </c>
      <c r="G62" s="52">
        <f>'2019'!G62+'2018'!G62+'2017'!G62+'2016'!G62+'2015'!G62</f>
        <v>210</v>
      </c>
      <c r="H62" s="95">
        <f>'2019'!H62+'2018'!H62+'2017'!H62+'2016'!H62+'2015'!H62</f>
        <v>218</v>
      </c>
      <c r="I62" s="52">
        <f>'2019'!I62+'2018'!I62+'2017'!I62+'2016'!I62+'2015'!I62</f>
        <v>0</v>
      </c>
      <c r="J62" s="52">
        <f>'2019'!J62+'2018'!J62+'2017'!J62+'2016'!J62+'2015'!J62</f>
        <v>0</v>
      </c>
      <c r="K62" s="52">
        <f>'2019'!K62+'2018'!K62+'2017'!K62+'2016'!K62+'2015'!K62</f>
        <v>0</v>
      </c>
      <c r="L62" s="95">
        <f>'2019'!L62+'2018'!L62+'2017'!L62+'2016'!L62+'2015'!L62</f>
        <v>218</v>
      </c>
      <c r="M62" s="52">
        <f>'2019'!M62+'2018'!M62+'2017'!M62+'2016'!M62+'2015'!M62</f>
        <v>6</v>
      </c>
      <c r="N62" s="52">
        <f>'2019'!N62+'2018'!N62+'2017'!N62+'2016'!N62+'2015'!N62</f>
        <v>2</v>
      </c>
      <c r="O62" s="52">
        <f>'2019'!O62+'2018'!O62+'2017'!O62+'2016'!O62+'2015'!O62</f>
        <v>210</v>
      </c>
      <c r="P62" s="52">
        <f>'2019'!P62+'2018'!P62+'2017'!P62+'2016'!P62+'2015'!P62</f>
        <v>0</v>
      </c>
      <c r="Q62" s="95">
        <f>'2019'!Q62+'2018'!Q62+'2017'!Q62+'2016'!Q62+'2015'!Q62</f>
        <v>0</v>
      </c>
      <c r="R62" s="52">
        <f>'2019'!R62+'2018'!R62+'2017'!R62+'2016'!R62+'2015'!R62</f>
        <v>0</v>
      </c>
      <c r="S62" s="52">
        <f>'2019'!S62+'2018'!S62+'2017'!S62+'2016'!S62+'2015'!S62</f>
        <v>0</v>
      </c>
      <c r="T62" s="52">
        <f>'2019'!T62+'2018'!T62+'2017'!T62+'2016'!T62+'2015'!T62</f>
        <v>0</v>
      </c>
      <c r="U62" s="52">
        <f>'2019'!U62+'2018'!U62+'2017'!U62+'2016'!U62+'2015'!U62</f>
        <v>0</v>
      </c>
    </row>
    <row r="63" spans="1:23" ht="21" customHeight="1" x14ac:dyDescent="0.25">
      <c r="A63" s="9">
        <v>56</v>
      </c>
      <c r="B63" s="13" t="s">
        <v>78</v>
      </c>
      <c r="C63" s="95">
        <f>'2019'!C63+'2018'!C63+'2017'!C63+'2016'!C63+'2015'!C63</f>
        <v>0</v>
      </c>
      <c r="D63" s="95">
        <f>'2019'!D63+'2018'!D63+'2017'!D63+'2016'!D63+'2015'!D63</f>
        <v>542</v>
      </c>
      <c r="E63" s="52">
        <f>'2019'!E63+'2018'!E63+'2017'!E63+'2016'!E63+'2015'!E63</f>
        <v>4</v>
      </c>
      <c r="F63" s="52">
        <f>'2019'!F63+'2018'!F63+'2017'!F63+'2016'!F63+'2015'!F63</f>
        <v>2</v>
      </c>
      <c r="G63" s="52">
        <f>'2019'!G63+'2018'!G63+'2017'!G63+'2016'!G63+'2015'!G63</f>
        <v>536</v>
      </c>
      <c r="H63" s="95">
        <f>'2019'!H63+'2018'!H63+'2017'!H63+'2016'!H63+'2015'!H63</f>
        <v>542</v>
      </c>
      <c r="I63" s="52">
        <f>'2019'!I63+'2018'!I63+'2017'!I63+'2016'!I63+'2015'!I63</f>
        <v>0</v>
      </c>
      <c r="J63" s="52">
        <f>'2019'!J63+'2018'!J63+'2017'!J63+'2016'!J63+'2015'!J63</f>
        <v>1</v>
      </c>
      <c r="K63" s="52">
        <f>'2019'!K63+'2018'!K63+'2017'!K63+'2016'!K63+'2015'!K63</f>
        <v>13</v>
      </c>
      <c r="L63" s="95">
        <f>'2019'!L63+'2018'!L63+'2017'!L63+'2016'!L63+'2015'!L63</f>
        <v>528</v>
      </c>
      <c r="M63" s="52">
        <f>'2019'!M63+'2018'!M63+'2017'!M63+'2016'!M63+'2015'!M63</f>
        <v>4</v>
      </c>
      <c r="N63" s="52">
        <f>'2019'!N63+'2018'!N63+'2017'!N63+'2016'!N63+'2015'!N63</f>
        <v>2</v>
      </c>
      <c r="O63" s="52">
        <f>'2019'!O63+'2018'!O63+'2017'!O63+'2016'!O63+'2015'!O63</f>
        <v>522</v>
      </c>
      <c r="P63" s="52">
        <f>'2019'!P63+'2018'!P63+'2017'!P63+'2016'!P63+'2015'!P63</f>
        <v>0</v>
      </c>
      <c r="Q63" s="95">
        <f>'2019'!Q63+'2018'!Q63+'2017'!Q63+'2016'!Q63+'2015'!Q63</f>
        <v>0</v>
      </c>
      <c r="R63" s="52">
        <f>'2019'!R63+'2018'!R63+'2017'!R63+'2016'!R63+'2015'!R63</f>
        <v>0</v>
      </c>
      <c r="S63" s="52">
        <f>'2019'!S63+'2018'!S63+'2017'!S63+'2016'!S63+'2015'!S63</f>
        <v>0</v>
      </c>
      <c r="T63" s="52">
        <f>'2019'!T63+'2018'!T63+'2017'!T63+'2016'!T63+'2015'!T63</f>
        <v>0</v>
      </c>
      <c r="U63" s="52">
        <f>'2019'!U63+'2018'!U63+'2017'!U63+'2016'!U63+'2015'!U63</f>
        <v>0</v>
      </c>
    </row>
    <row r="64" spans="1:23" ht="21" customHeight="1" x14ac:dyDescent="0.25">
      <c r="A64" s="9">
        <v>57</v>
      </c>
      <c r="B64" s="13" t="s">
        <v>79</v>
      </c>
      <c r="C64" s="95">
        <f>'2019'!C64+'2018'!C64+'2017'!C64+'2016'!C64+'2015'!C64</f>
        <v>0</v>
      </c>
      <c r="D64" s="95">
        <f>'2019'!D64+'2018'!D64+'2017'!D64+'2016'!D64+'2015'!D64</f>
        <v>1190</v>
      </c>
      <c r="E64" s="52">
        <f>'2019'!E64+'2018'!E64+'2017'!E64+'2016'!E64+'2015'!E64</f>
        <v>9</v>
      </c>
      <c r="F64" s="52">
        <f>'2019'!F64+'2018'!F64+'2017'!F64+'2016'!F64+'2015'!F64</f>
        <v>72</v>
      </c>
      <c r="G64" s="52">
        <f>'2019'!G64+'2018'!G64+'2017'!G64+'2016'!G64+'2015'!G64</f>
        <v>1109</v>
      </c>
      <c r="H64" s="95">
        <f>'2019'!H64+'2018'!H64+'2017'!H64+'2016'!H64+'2015'!H64</f>
        <v>1182</v>
      </c>
      <c r="I64" s="52">
        <f>'2019'!I64+'2018'!I64+'2017'!I64+'2016'!I64+'2015'!I64</f>
        <v>0</v>
      </c>
      <c r="J64" s="52">
        <f>'2019'!J64+'2018'!J64+'2017'!J64+'2016'!J64+'2015'!J64</f>
        <v>0</v>
      </c>
      <c r="K64" s="52">
        <f>'2019'!K64+'2018'!K64+'2017'!K64+'2016'!K64+'2015'!K64</f>
        <v>51</v>
      </c>
      <c r="L64" s="95">
        <f>'2019'!L64+'2018'!L64+'2017'!L64+'2016'!L64+'2015'!L64</f>
        <v>1131</v>
      </c>
      <c r="M64" s="52">
        <f>'2019'!M64+'2018'!M64+'2017'!M64+'2016'!M64+'2015'!M64</f>
        <v>9</v>
      </c>
      <c r="N64" s="52">
        <f>'2019'!N64+'2018'!N64+'2017'!N64+'2016'!N64+'2015'!N64</f>
        <v>53</v>
      </c>
      <c r="O64" s="52">
        <f>'2019'!O64+'2018'!O64+'2017'!O64+'2016'!O64+'2015'!O64</f>
        <v>1063</v>
      </c>
      <c r="P64" s="52">
        <f>'2019'!P64+'2018'!P64+'2017'!P64+'2016'!P64+'2015'!P64</f>
        <v>6</v>
      </c>
      <c r="Q64" s="95">
        <f>'2019'!Q64+'2018'!Q64+'2017'!Q64+'2016'!Q64+'2015'!Q64</f>
        <v>8</v>
      </c>
      <c r="R64" s="52">
        <f>'2019'!R64+'2018'!R64+'2017'!R64+'2016'!R64+'2015'!R64</f>
        <v>0</v>
      </c>
      <c r="S64" s="52">
        <f>'2019'!S64+'2018'!S64+'2017'!S64+'2016'!S64+'2015'!S64</f>
        <v>0</v>
      </c>
      <c r="T64" s="52">
        <f>'2019'!T64+'2018'!T64+'2017'!T64+'2016'!T64+'2015'!T64</f>
        <v>8</v>
      </c>
      <c r="U64" s="52">
        <f>'2019'!U64+'2018'!U64+'2017'!U64+'2016'!U64+'2015'!U64</f>
        <v>0</v>
      </c>
    </row>
    <row r="65" spans="1:23" ht="21" customHeight="1" x14ac:dyDescent="0.25">
      <c r="A65" s="9">
        <v>58</v>
      </c>
      <c r="B65" s="13" t="s">
        <v>80</v>
      </c>
      <c r="C65" s="95">
        <f>'2019'!C65+'2018'!C65+'2017'!C65+'2016'!C65+'2015'!C65</f>
        <v>0</v>
      </c>
      <c r="D65" s="95">
        <f>'2019'!D65+'2018'!D65+'2017'!D65+'2016'!D65+'2015'!D65</f>
        <v>338</v>
      </c>
      <c r="E65" s="52">
        <f>'2019'!E65+'2018'!E65+'2017'!E65+'2016'!E65+'2015'!E65</f>
        <v>7</v>
      </c>
      <c r="F65" s="52">
        <f>'2019'!F65+'2018'!F65+'2017'!F65+'2016'!F65+'2015'!F65</f>
        <v>3</v>
      </c>
      <c r="G65" s="52">
        <f>'2019'!G65+'2018'!G65+'2017'!G65+'2016'!G65+'2015'!G65</f>
        <v>328</v>
      </c>
      <c r="H65" s="95">
        <f>'2019'!H65+'2018'!H65+'2017'!H65+'2016'!H65+'2015'!H65</f>
        <v>338</v>
      </c>
      <c r="I65" s="52">
        <f>'2019'!I65+'2018'!I65+'2017'!I65+'2016'!I65+'2015'!I65</f>
        <v>0</v>
      </c>
      <c r="J65" s="52">
        <f>'2019'!J65+'2018'!J65+'2017'!J65+'2016'!J65+'2015'!J65</f>
        <v>0</v>
      </c>
      <c r="K65" s="52">
        <f>'2019'!K65+'2018'!K65+'2017'!K65+'2016'!K65+'2015'!K65</f>
        <v>4</v>
      </c>
      <c r="L65" s="95">
        <f>'2019'!L65+'2018'!L65+'2017'!L65+'2016'!L65+'2015'!L65</f>
        <v>334</v>
      </c>
      <c r="M65" s="52">
        <f>'2019'!M65+'2018'!M65+'2017'!M65+'2016'!M65+'2015'!M65</f>
        <v>7</v>
      </c>
      <c r="N65" s="52">
        <f>'2019'!N65+'2018'!N65+'2017'!N65+'2016'!N65+'2015'!N65</f>
        <v>3</v>
      </c>
      <c r="O65" s="52">
        <f>'2019'!O65+'2018'!O65+'2017'!O65+'2016'!O65+'2015'!O65</f>
        <v>324</v>
      </c>
      <c r="P65" s="52">
        <f>'2019'!P65+'2018'!P65+'2017'!P65+'2016'!P65+'2015'!P65</f>
        <v>0</v>
      </c>
      <c r="Q65" s="95">
        <f>'2019'!Q65+'2018'!Q65+'2017'!Q65+'2016'!Q65+'2015'!Q65</f>
        <v>0</v>
      </c>
      <c r="R65" s="52">
        <f>'2019'!R65+'2018'!R65+'2017'!R65+'2016'!R65+'2015'!R65</f>
        <v>0</v>
      </c>
      <c r="S65" s="52">
        <f>'2019'!S65+'2018'!S65+'2017'!S65+'2016'!S65+'2015'!S65</f>
        <v>0</v>
      </c>
      <c r="T65" s="52">
        <f>'2019'!T65+'2018'!T65+'2017'!T65+'2016'!T65+'2015'!T65</f>
        <v>0</v>
      </c>
      <c r="U65" s="52">
        <f>'2019'!U65+'2018'!U65+'2017'!U65+'2016'!U65+'2015'!U65</f>
        <v>0</v>
      </c>
    </row>
    <row r="66" spans="1:23" ht="21" customHeight="1" x14ac:dyDescent="0.25">
      <c r="A66" s="9">
        <v>59</v>
      </c>
      <c r="B66" s="13" t="s">
        <v>81</v>
      </c>
      <c r="C66" s="95">
        <f>'2019'!C66+'2018'!C66+'2017'!C66+'2016'!C66+'2015'!C66</f>
        <v>0</v>
      </c>
      <c r="D66" s="95">
        <f>'2019'!D66+'2018'!D66+'2017'!D66+'2016'!D66+'2015'!D66</f>
        <v>504</v>
      </c>
      <c r="E66" s="52">
        <f>'2019'!E66+'2018'!E66+'2017'!E66+'2016'!E66+'2015'!E66</f>
        <v>4</v>
      </c>
      <c r="F66" s="52">
        <f>'2019'!F66+'2018'!F66+'2017'!F66+'2016'!F66+'2015'!F66</f>
        <v>15</v>
      </c>
      <c r="G66" s="52">
        <f>'2019'!G66+'2018'!G66+'2017'!G66+'2016'!G66+'2015'!G66</f>
        <v>485</v>
      </c>
      <c r="H66" s="95">
        <f>'2019'!H66+'2018'!H66+'2017'!H66+'2016'!H66+'2015'!H66</f>
        <v>504</v>
      </c>
      <c r="I66" s="52">
        <f>'2019'!I66+'2018'!I66+'2017'!I66+'2016'!I66+'2015'!I66</f>
        <v>0</v>
      </c>
      <c r="J66" s="52">
        <f>'2019'!J66+'2018'!J66+'2017'!J66+'2016'!J66+'2015'!J66</f>
        <v>0</v>
      </c>
      <c r="K66" s="52">
        <f>'2019'!K66+'2018'!K66+'2017'!K66+'2016'!K66+'2015'!K66</f>
        <v>16</v>
      </c>
      <c r="L66" s="95">
        <f>'2019'!L66+'2018'!L66+'2017'!L66+'2016'!L66+'2015'!L66</f>
        <v>488</v>
      </c>
      <c r="M66" s="52">
        <f>'2019'!M66+'2018'!M66+'2017'!M66+'2016'!M66+'2015'!M66</f>
        <v>3</v>
      </c>
      <c r="N66" s="52">
        <f>'2019'!N66+'2018'!N66+'2017'!N66+'2016'!N66+'2015'!N66</f>
        <v>13</v>
      </c>
      <c r="O66" s="52">
        <f>'2019'!O66+'2018'!O66+'2017'!O66+'2016'!O66+'2015'!O66</f>
        <v>472</v>
      </c>
      <c r="P66" s="52">
        <f>'2019'!P66+'2018'!P66+'2017'!P66+'2016'!P66+'2015'!P66</f>
        <v>0</v>
      </c>
      <c r="Q66" s="95">
        <f>'2019'!Q66+'2018'!Q66+'2017'!Q66+'2016'!Q66+'2015'!Q66</f>
        <v>0</v>
      </c>
      <c r="R66" s="52">
        <f>'2019'!R66+'2018'!R66+'2017'!R66+'2016'!R66+'2015'!R66</f>
        <v>0</v>
      </c>
      <c r="S66" s="52">
        <f>'2019'!S66+'2018'!S66+'2017'!S66+'2016'!S66+'2015'!S66</f>
        <v>0</v>
      </c>
      <c r="T66" s="52">
        <f>'2019'!T66+'2018'!T66+'2017'!T66+'2016'!T66+'2015'!T66</f>
        <v>0</v>
      </c>
      <c r="U66" s="52">
        <f>'2019'!U66+'2018'!U66+'2017'!U66+'2016'!U66+'2015'!U66</f>
        <v>0</v>
      </c>
    </row>
    <row r="67" spans="1:23" ht="21" customHeight="1" x14ac:dyDescent="0.25">
      <c r="A67" s="9">
        <v>60</v>
      </c>
      <c r="B67" s="13" t="s">
        <v>82</v>
      </c>
      <c r="C67" s="95">
        <f>'2019'!C67+'2018'!C67+'2017'!C67+'2016'!C67+'2015'!C67</f>
        <v>0</v>
      </c>
      <c r="D67" s="95">
        <f>'2019'!D67+'2018'!D67+'2017'!D67+'2016'!D67+'2015'!D67</f>
        <v>890</v>
      </c>
      <c r="E67" s="52">
        <f>'2019'!E67+'2018'!E67+'2017'!E67+'2016'!E67+'2015'!E67</f>
        <v>19</v>
      </c>
      <c r="F67" s="52">
        <f>'2019'!F67+'2018'!F67+'2017'!F67+'2016'!F67+'2015'!F67</f>
        <v>21</v>
      </c>
      <c r="G67" s="52">
        <f>'2019'!G67+'2018'!G67+'2017'!G67+'2016'!G67+'2015'!G67</f>
        <v>850</v>
      </c>
      <c r="H67" s="95">
        <f>'2019'!H67+'2018'!H67+'2017'!H67+'2016'!H67+'2015'!H67</f>
        <v>890</v>
      </c>
      <c r="I67" s="52">
        <f>'2019'!I67+'2018'!I67+'2017'!I67+'2016'!I67+'2015'!I67</f>
        <v>0</v>
      </c>
      <c r="J67" s="52">
        <f>'2019'!J67+'2018'!J67+'2017'!J67+'2016'!J67+'2015'!J67</f>
        <v>0</v>
      </c>
      <c r="K67" s="52">
        <f>'2019'!K67+'2018'!K67+'2017'!K67+'2016'!K67+'2015'!K67</f>
        <v>46</v>
      </c>
      <c r="L67" s="95">
        <f>'2019'!L67+'2018'!L67+'2017'!L67+'2016'!L67+'2015'!L67</f>
        <v>844</v>
      </c>
      <c r="M67" s="52">
        <f>'2019'!M67+'2018'!M67+'2017'!M67+'2016'!M67+'2015'!M67</f>
        <v>19</v>
      </c>
      <c r="N67" s="52">
        <f>'2019'!N67+'2018'!N67+'2017'!N67+'2016'!N67+'2015'!N67</f>
        <v>21</v>
      </c>
      <c r="O67" s="52">
        <f>'2019'!O67+'2018'!O67+'2017'!O67+'2016'!O67+'2015'!O67</f>
        <v>801</v>
      </c>
      <c r="P67" s="52">
        <f>'2019'!P67+'2018'!P67+'2017'!P67+'2016'!P67+'2015'!P67</f>
        <v>3</v>
      </c>
      <c r="Q67" s="95">
        <f>'2019'!Q67+'2018'!Q67+'2017'!Q67+'2016'!Q67+'2015'!Q67</f>
        <v>0</v>
      </c>
      <c r="R67" s="52">
        <f>'2019'!R67+'2018'!R67+'2017'!R67+'2016'!R67+'2015'!R67</f>
        <v>0</v>
      </c>
      <c r="S67" s="52">
        <f>'2019'!S67+'2018'!S67+'2017'!S67+'2016'!S67+'2015'!S67</f>
        <v>0</v>
      </c>
      <c r="T67" s="52">
        <f>'2019'!T67+'2018'!T67+'2017'!T67+'2016'!T67+'2015'!T67</f>
        <v>0</v>
      </c>
      <c r="U67" s="52">
        <f>'2019'!U67+'2018'!U67+'2017'!U67+'2016'!U67+'2015'!U67</f>
        <v>0</v>
      </c>
    </row>
    <row r="68" spans="1:23" ht="21" customHeight="1" x14ac:dyDescent="0.25">
      <c r="A68" s="9">
        <v>61</v>
      </c>
      <c r="B68" s="13" t="s">
        <v>83</v>
      </c>
      <c r="C68" s="95">
        <f>'2019'!C68+'2018'!C68+'2017'!C68+'2016'!C68+'2015'!C68</f>
        <v>191</v>
      </c>
      <c r="D68" s="95">
        <f>'2019'!D68+'2018'!D68+'2017'!D68+'2016'!D68+'2015'!D68</f>
        <v>1202</v>
      </c>
      <c r="E68" s="52">
        <f>'2019'!E68+'2018'!E68+'2017'!E68+'2016'!E68+'2015'!E68</f>
        <v>3</v>
      </c>
      <c r="F68" s="52">
        <f>'2019'!F68+'2018'!F68+'2017'!F68+'2016'!F68+'2015'!F68</f>
        <v>93</v>
      </c>
      <c r="G68" s="52">
        <f>'2019'!G68+'2018'!G68+'2017'!G68+'2016'!G68+'2015'!G68</f>
        <v>1106</v>
      </c>
      <c r="H68" s="95">
        <f>'2019'!H68+'2018'!H68+'2017'!H68+'2016'!H68+'2015'!H68</f>
        <v>1202</v>
      </c>
      <c r="I68" s="52">
        <f>'2019'!I68+'2018'!I68+'2017'!I68+'2016'!I68+'2015'!I68</f>
        <v>0</v>
      </c>
      <c r="J68" s="52">
        <f>'2019'!J68+'2018'!J68+'2017'!J68+'2016'!J68+'2015'!J68</f>
        <v>0</v>
      </c>
      <c r="K68" s="52">
        <f>'2019'!K68+'2018'!K68+'2017'!K68+'2016'!K68+'2015'!K68</f>
        <v>5</v>
      </c>
      <c r="L68" s="95">
        <f>'2019'!L68+'2018'!L68+'2017'!L68+'2016'!L68+'2015'!L68</f>
        <v>1197</v>
      </c>
      <c r="M68" s="52">
        <f>'2019'!M68+'2018'!M68+'2017'!M68+'2016'!M68+'2015'!M68</f>
        <v>3</v>
      </c>
      <c r="N68" s="52">
        <f>'2019'!N68+'2018'!N68+'2017'!N68+'2016'!N68+'2015'!N68</f>
        <v>93</v>
      </c>
      <c r="O68" s="52">
        <f>'2019'!O68+'2018'!O68+'2017'!O68+'2016'!O68+'2015'!O68</f>
        <v>1101</v>
      </c>
      <c r="P68" s="52">
        <f>'2019'!P68+'2018'!P68+'2017'!P68+'2016'!P68+'2015'!P68</f>
        <v>0</v>
      </c>
      <c r="Q68" s="95">
        <f>'2019'!Q68+'2018'!Q68+'2017'!Q68+'2016'!Q68+'2015'!Q68</f>
        <v>0</v>
      </c>
      <c r="R68" s="52">
        <f>'2019'!R68+'2018'!R68+'2017'!R68+'2016'!R68+'2015'!R68</f>
        <v>0</v>
      </c>
      <c r="S68" s="52">
        <f>'2019'!S68+'2018'!S68+'2017'!S68+'2016'!S68+'2015'!S68</f>
        <v>0</v>
      </c>
      <c r="T68" s="52">
        <f>'2019'!T68+'2018'!T68+'2017'!T68+'2016'!T68+'2015'!T68</f>
        <v>0</v>
      </c>
      <c r="U68" s="52">
        <f>'2019'!U68+'2018'!U68+'2017'!U68+'2016'!U68+'2015'!U68</f>
        <v>0</v>
      </c>
    </row>
    <row r="69" spans="1:23" ht="21" customHeight="1" x14ac:dyDescent="0.25">
      <c r="A69" s="9">
        <v>62</v>
      </c>
      <c r="B69" s="13" t="s">
        <v>84</v>
      </c>
      <c r="C69" s="95">
        <f>'2019'!C69+'2018'!C69+'2017'!C69+'2016'!C69+'2015'!C69</f>
        <v>0</v>
      </c>
      <c r="D69" s="95">
        <f>'2019'!D69+'2018'!D69+'2017'!D69+'2016'!D69+'2015'!D69</f>
        <v>2218</v>
      </c>
      <c r="E69" s="52">
        <f>'2019'!E69+'2018'!E69+'2017'!E69+'2016'!E69+'2015'!E69</f>
        <v>16</v>
      </c>
      <c r="F69" s="52">
        <f>'2019'!F69+'2018'!F69+'2017'!F69+'2016'!F69+'2015'!F69</f>
        <v>28</v>
      </c>
      <c r="G69" s="52">
        <f>'2019'!G69+'2018'!G69+'2017'!G69+'2016'!G69+'2015'!G69</f>
        <v>2174</v>
      </c>
      <c r="H69" s="95">
        <f>'2019'!H69+'2018'!H69+'2017'!H69+'2016'!H69+'2015'!H69</f>
        <v>2218</v>
      </c>
      <c r="I69" s="52">
        <f>'2019'!I69+'2018'!I69+'2017'!I69+'2016'!I69+'2015'!I69</f>
        <v>0</v>
      </c>
      <c r="J69" s="52">
        <f>'2019'!J69+'2018'!J69+'2017'!J69+'2016'!J69+'2015'!J69</f>
        <v>0</v>
      </c>
      <c r="K69" s="52">
        <f>'2019'!K69+'2018'!K69+'2017'!K69+'2016'!K69+'2015'!K69</f>
        <v>74</v>
      </c>
      <c r="L69" s="95">
        <f>'2019'!L69+'2018'!L69+'2017'!L69+'2016'!L69+'2015'!L69</f>
        <v>2144</v>
      </c>
      <c r="M69" s="52">
        <f>'2019'!M69+'2018'!M69+'2017'!M69+'2016'!M69+'2015'!M69</f>
        <v>16</v>
      </c>
      <c r="N69" s="52">
        <f>'2019'!N69+'2018'!N69+'2017'!N69+'2016'!N69+'2015'!N69</f>
        <v>28</v>
      </c>
      <c r="O69" s="52">
        <f>'2019'!O69+'2018'!O69+'2017'!O69+'2016'!O69+'2015'!O69</f>
        <v>2100</v>
      </c>
      <c r="P69" s="52">
        <f>'2019'!P69+'2018'!P69+'2017'!P69+'2016'!P69+'2015'!P69</f>
        <v>0</v>
      </c>
      <c r="Q69" s="95">
        <f>'2019'!Q69+'2018'!Q69+'2017'!Q69+'2016'!Q69+'2015'!Q69</f>
        <v>0</v>
      </c>
      <c r="R69" s="52">
        <f>'2019'!R69+'2018'!R69+'2017'!R69+'2016'!R69+'2015'!R69</f>
        <v>0</v>
      </c>
      <c r="S69" s="52">
        <f>'2019'!S69+'2018'!S69+'2017'!S69+'2016'!S69+'2015'!S69</f>
        <v>0</v>
      </c>
      <c r="T69" s="52">
        <f>'2019'!T69+'2018'!T69+'2017'!T69+'2016'!T69+'2015'!T69</f>
        <v>0</v>
      </c>
      <c r="U69" s="52">
        <f>'2019'!U69+'2018'!U69+'2017'!U69+'2016'!U69+'2015'!U69</f>
        <v>0</v>
      </c>
    </row>
    <row r="70" spans="1:23" ht="21" customHeight="1" x14ac:dyDescent="0.25">
      <c r="A70" s="9">
        <v>63</v>
      </c>
      <c r="B70" s="13" t="s">
        <v>85</v>
      </c>
      <c r="C70" s="95">
        <f>'2019'!C70+'2018'!C70+'2017'!C70+'2016'!C70+'2015'!C70</f>
        <v>0</v>
      </c>
      <c r="D70" s="95">
        <f>'2019'!D70+'2018'!D70+'2017'!D70+'2016'!D70+'2015'!D70</f>
        <v>1146</v>
      </c>
      <c r="E70" s="52">
        <f>'2019'!E70+'2018'!E70+'2017'!E70+'2016'!E70+'2015'!E70</f>
        <v>16</v>
      </c>
      <c r="F70" s="52">
        <f>'2019'!F70+'2018'!F70+'2017'!F70+'2016'!F70+'2015'!F70</f>
        <v>18</v>
      </c>
      <c r="G70" s="52">
        <f>'2019'!G70+'2018'!G70+'2017'!G70+'2016'!G70+'2015'!G70</f>
        <v>1112</v>
      </c>
      <c r="H70" s="95">
        <f>'2019'!H70+'2018'!H70+'2017'!H70+'2016'!H70+'2015'!H70</f>
        <v>1145</v>
      </c>
      <c r="I70" s="52">
        <f>'2019'!I70+'2018'!I70+'2017'!I70+'2016'!I70+'2015'!I70</f>
        <v>0</v>
      </c>
      <c r="J70" s="52">
        <f>'2019'!J70+'2018'!J70+'2017'!J70+'2016'!J70+'2015'!J70</f>
        <v>0</v>
      </c>
      <c r="K70" s="52">
        <f>'2019'!K70+'2018'!K70+'2017'!K70+'2016'!K70+'2015'!K70</f>
        <v>14</v>
      </c>
      <c r="L70" s="95">
        <f>'2019'!L70+'2018'!L70+'2017'!L70+'2016'!L70+'2015'!L70</f>
        <v>1131</v>
      </c>
      <c r="M70" s="52">
        <f>'2019'!M70+'2018'!M70+'2017'!M70+'2016'!M70+'2015'!M70</f>
        <v>16</v>
      </c>
      <c r="N70" s="52">
        <f>'2019'!N70+'2018'!N70+'2017'!N70+'2016'!N70+'2015'!N70</f>
        <v>18</v>
      </c>
      <c r="O70" s="52">
        <f>'2019'!O70+'2018'!O70+'2017'!O70+'2016'!O70+'2015'!O70</f>
        <v>1096</v>
      </c>
      <c r="P70" s="52">
        <f>'2019'!P70+'2018'!P70+'2017'!P70+'2016'!P70+'2015'!P70</f>
        <v>1</v>
      </c>
      <c r="Q70" s="95">
        <f>'2019'!Q70+'2018'!Q70+'2017'!Q70+'2016'!Q70+'2015'!Q70</f>
        <v>1</v>
      </c>
      <c r="R70" s="52">
        <f>'2019'!R70+'2018'!R70+'2017'!R70+'2016'!R70+'2015'!R70</f>
        <v>0</v>
      </c>
      <c r="S70" s="52">
        <f>'2019'!S70+'2018'!S70+'2017'!S70+'2016'!S70+'2015'!S70</f>
        <v>0</v>
      </c>
      <c r="T70" s="52">
        <f>'2019'!T70+'2018'!T70+'2017'!T70+'2016'!T70+'2015'!T70</f>
        <v>1</v>
      </c>
      <c r="U70" s="52">
        <f>'2019'!U70+'2018'!U70+'2017'!U70+'2016'!U70+'2015'!U70</f>
        <v>0</v>
      </c>
    </row>
    <row r="71" spans="1:23" s="101" customFormat="1" ht="27.75" customHeight="1" x14ac:dyDescent="0.2">
      <c r="A71" s="113" t="s">
        <v>86</v>
      </c>
      <c r="B71" s="113"/>
      <c r="C71" s="113">
        <f>SUM(C8:C70)</f>
        <v>88254</v>
      </c>
      <c r="D71" s="113">
        <f t="shared" ref="D71:U71" si="0">SUM(D8:D70)</f>
        <v>96213</v>
      </c>
      <c r="E71" s="113">
        <f t="shared" si="0"/>
        <v>946</v>
      </c>
      <c r="F71" s="113">
        <f t="shared" si="0"/>
        <v>2492</v>
      </c>
      <c r="G71" s="113">
        <f t="shared" si="0"/>
        <v>92775</v>
      </c>
      <c r="H71" s="113">
        <f t="shared" si="0"/>
        <v>96022</v>
      </c>
      <c r="I71" s="113">
        <f t="shared" si="0"/>
        <v>12</v>
      </c>
      <c r="J71" s="113">
        <f t="shared" si="0"/>
        <v>69</v>
      </c>
      <c r="K71" s="113">
        <f t="shared" si="0"/>
        <v>2573</v>
      </c>
      <c r="L71" s="113">
        <f t="shared" si="0"/>
        <v>93368</v>
      </c>
      <c r="M71" s="113">
        <f t="shared" si="0"/>
        <v>903</v>
      </c>
      <c r="N71" s="113">
        <f t="shared" si="0"/>
        <v>2161</v>
      </c>
      <c r="O71" s="113">
        <f t="shared" si="0"/>
        <v>89743</v>
      </c>
      <c r="P71" s="113">
        <f t="shared" si="0"/>
        <v>561</v>
      </c>
      <c r="Q71" s="113">
        <f t="shared" si="0"/>
        <v>191</v>
      </c>
      <c r="R71" s="113">
        <f t="shared" si="0"/>
        <v>2</v>
      </c>
      <c r="S71" s="113">
        <f t="shared" si="0"/>
        <v>1</v>
      </c>
      <c r="T71" s="113">
        <f t="shared" si="0"/>
        <v>188</v>
      </c>
      <c r="U71" s="113">
        <f t="shared" si="0"/>
        <v>0</v>
      </c>
    </row>
    <row r="72" spans="1:23" ht="34.5" customHeight="1" x14ac:dyDescent="0.25">
      <c r="V72" s="96"/>
      <c r="W72" s="96"/>
    </row>
    <row r="73" spans="1:23" x14ac:dyDescent="0.25">
      <c r="V73" s="96"/>
      <c r="W73" s="96"/>
    </row>
    <row r="74" spans="1:23" x14ac:dyDescent="0.25">
      <c r="V74" s="96"/>
      <c r="W74" s="96"/>
    </row>
    <row r="75" spans="1:23" x14ac:dyDescent="0.25">
      <c r="V75" s="96"/>
      <c r="W75" s="96"/>
    </row>
    <row r="76" spans="1:23" x14ac:dyDescent="0.25">
      <c r="V76" s="96"/>
      <c r="W76" s="96"/>
    </row>
    <row r="77" spans="1:23" x14ac:dyDescent="0.25">
      <c r="V77" s="96"/>
      <c r="W77" s="96"/>
    </row>
    <row r="78" spans="1:23" x14ac:dyDescent="0.25">
      <c r="V78" s="96"/>
      <c r="W78" s="96"/>
    </row>
    <row r="79" spans="1:23" x14ac:dyDescent="0.25">
      <c r="V79" s="96"/>
      <c r="W79" s="96"/>
    </row>
    <row r="80" spans="1:23" x14ac:dyDescent="0.25">
      <c r="V80" s="96"/>
      <c r="W80" s="96"/>
    </row>
    <row r="81" spans="22:23" x14ac:dyDescent="0.25">
      <c r="V81" s="96"/>
      <c r="W81" s="96"/>
    </row>
    <row r="82" spans="22:23" x14ac:dyDescent="0.25">
      <c r="V82" s="96"/>
      <c r="W82" s="96"/>
    </row>
    <row r="83" spans="22:23" x14ac:dyDescent="0.25">
      <c r="V83" s="96"/>
      <c r="W83" s="96"/>
    </row>
    <row r="84" spans="22:23" x14ac:dyDescent="0.25">
      <c r="V84" s="96"/>
      <c r="W84" s="96"/>
    </row>
    <row r="85" spans="22:23" x14ac:dyDescent="0.25">
      <c r="V85" s="96"/>
      <c r="W85" s="96"/>
    </row>
    <row r="86" spans="22:23" x14ac:dyDescent="0.25">
      <c r="V86" s="96"/>
      <c r="W86" s="96"/>
    </row>
    <row r="87" spans="22:23" x14ac:dyDescent="0.25">
      <c r="V87" s="96"/>
      <c r="W87" s="96"/>
    </row>
    <row r="88" spans="22:23" x14ac:dyDescent="0.25">
      <c r="V88" s="96"/>
      <c r="W88" s="96"/>
    </row>
    <row r="89" spans="22:23" x14ac:dyDescent="0.25">
      <c r="V89" s="96"/>
      <c r="W89" s="96"/>
    </row>
    <row r="90" spans="22:23" x14ac:dyDescent="0.25">
      <c r="V90" s="96"/>
      <c r="W90" s="96"/>
    </row>
    <row r="91" spans="22:23" x14ac:dyDescent="0.25">
      <c r="V91" s="96"/>
      <c r="W91" s="96"/>
    </row>
    <row r="92" spans="22:23" x14ac:dyDescent="0.25">
      <c r="V92" s="96"/>
      <c r="W92" s="96"/>
    </row>
    <row r="93" spans="22:23" x14ac:dyDescent="0.25">
      <c r="V93" s="96"/>
      <c r="W93" s="96"/>
    </row>
    <row r="94" spans="22:23" x14ac:dyDescent="0.25">
      <c r="V94" s="96"/>
      <c r="W94" s="96"/>
    </row>
    <row r="95" spans="22:23" x14ac:dyDescent="0.25">
      <c r="V95" s="96"/>
      <c r="W95" s="96"/>
    </row>
    <row r="96" spans="22:23" x14ac:dyDescent="0.25">
      <c r="V96" s="96"/>
      <c r="W96" s="96"/>
    </row>
    <row r="97" spans="22:23" x14ac:dyDescent="0.25">
      <c r="V97" s="96"/>
      <c r="W97" s="96"/>
    </row>
    <row r="98" spans="22:23" x14ac:dyDescent="0.25">
      <c r="V98" s="96"/>
      <c r="W98" s="96"/>
    </row>
    <row r="99" spans="22:23" x14ac:dyDescent="0.25">
      <c r="V99" s="96"/>
      <c r="W99" s="96"/>
    </row>
    <row r="100" spans="22:23" x14ac:dyDescent="0.25">
      <c r="V100" s="96"/>
      <c r="W100" s="96"/>
    </row>
    <row r="101" spans="22:23" x14ac:dyDescent="0.25">
      <c r="V101" s="96"/>
      <c r="W101" s="96"/>
    </row>
    <row r="102" spans="22:23" x14ac:dyDescent="0.25">
      <c r="V102" s="96"/>
      <c r="W102" s="96"/>
    </row>
    <row r="103" spans="22:23" x14ac:dyDescent="0.25">
      <c r="V103" s="96"/>
      <c r="W103" s="96"/>
    </row>
    <row r="104" spans="22:23" x14ac:dyDescent="0.25">
      <c r="V104" s="96"/>
      <c r="W104" s="96"/>
    </row>
    <row r="105" spans="22:23" x14ac:dyDescent="0.25">
      <c r="V105" s="96"/>
      <c r="W105" s="96"/>
    </row>
    <row r="106" spans="22:23" x14ac:dyDescent="0.25">
      <c r="V106" s="96"/>
      <c r="W106" s="96"/>
    </row>
    <row r="107" spans="22:23" x14ac:dyDescent="0.25">
      <c r="V107" s="96"/>
      <c r="W107" s="96"/>
    </row>
    <row r="108" spans="22:23" x14ac:dyDescent="0.25">
      <c r="V108" s="96"/>
      <c r="W108" s="96"/>
    </row>
    <row r="109" spans="22:23" x14ac:dyDescent="0.25">
      <c r="V109" s="96"/>
      <c r="W109" s="96"/>
    </row>
    <row r="110" spans="22:23" x14ac:dyDescent="0.25">
      <c r="V110" s="96"/>
      <c r="W110" s="96"/>
    </row>
    <row r="111" spans="22:23" x14ac:dyDescent="0.25">
      <c r="V111" s="96"/>
      <c r="W111" s="96"/>
    </row>
    <row r="112" spans="22:23" x14ac:dyDescent="0.25">
      <c r="V112" s="96"/>
      <c r="W112" s="96"/>
    </row>
    <row r="113" spans="22:23" x14ac:dyDescent="0.25">
      <c r="V113" s="96"/>
      <c r="W113" s="96"/>
    </row>
    <row r="114" spans="22:23" x14ac:dyDescent="0.25">
      <c r="V114" s="96"/>
      <c r="W114" s="96"/>
    </row>
    <row r="115" spans="22:23" x14ac:dyDescent="0.25">
      <c r="V115" s="96"/>
      <c r="W115" s="96"/>
    </row>
    <row r="116" spans="22:23" x14ac:dyDescent="0.25">
      <c r="V116" s="96"/>
      <c r="W116" s="96"/>
    </row>
    <row r="117" spans="22:23" x14ac:dyDescent="0.25">
      <c r="V117" s="96"/>
      <c r="W117" s="96"/>
    </row>
    <row r="118" spans="22:23" x14ac:dyDescent="0.25">
      <c r="V118" s="96"/>
      <c r="W118" s="96"/>
    </row>
    <row r="119" spans="22:23" x14ac:dyDescent="0.25">
      <c r="V119" s="96"/>
      <c r="W119" s="96"/>
    </row>
    <row r="120" spans="22:23" x14ac:dyDescent="0.25">
      <c r="V120" s="96"/>
      <c r="W120" s="96"/>
    </row>
    <row r="121" spans="22:23" x14ac:dyDescent="0.25">
      <c r="V121" s="96"/>
      <c r="W121" s="96"/>
    </row>
    <row r="122" spans="22:23" x14ac:dyDescent="0.25">
      <c r="V122" s="96"/>
      <c r="W122" s="96"/>
    </row>
    <row r="123" spans="22:23" x14ac:dyDescent="0.25">
      <c r="V123" s="96"/>
      <c r="W123" s="96"/>
    </row>
    <row r="124" spans="22:23" x14ac:dyDescent="0.25">
      <c r="V124" s="96"/>
      <c r="W124" s="96"/>
    </row>
    <row r="125" spans="22:23" x14ac:dyDescent="0.25">
      <c r="V125" s="96"/>
      <c r="W125" s="96"/>
    </row>
    <row r="126" spans="22:23" x14ac:dyDescent="0.25">
      <c r="V126" s="96"/>
      <c r="W126" s="96"/>
    </row>
    <row r="127" spans="22:23" x14ac:dyDescent="0.25">
      <c r="V127" s="96"/>
      <c r="W127" s="96"/>
    </row>
    <row r="128" spans="22:23" x14ac:dyDescent="0.25">
      <c r="V128" s="96"/>
      <c r="W128" s="96"/>
    </row>
    <row r="129" spans="22:23" x14ac:dyDescent="0.25">
      <c r="V129" s="96"/>
      <c r="W129" s="96"/>
    </row>
    <row r="130" spans="22:23" x14ac:dyDescent="0.25">
      <c r="V130" s="96"/>
      <c r="W130" s="96"/>
    </row>
    <row r="131" spans="22:23" x14ac:dyDescent="0.25">
      <c r="V131" s="96"/>
      <c r="W131" s="96"/>
    </row>
    <row r="132" spans="22:23" x14ac:dyDescent="0.25">
      <c r="V132" s="96"/>
      <c r="W132" s="96"/>
    </row>
    <row r="133" spans="22:23" x14ac:dyDescent="0.25">
      <c r="V133" s="96"/>
      <c r="W133" s="96"/>
    </row>
    <row r="134" spans="22:23" x14ac:dyDescent="0.25">
      <c r="V134" s="96"/>
      <c r="W134" s="96"/>
    </row>
    <row r="135" spans="22:23" x14ac:dyDescent="0.25">
      <c r="V135" s="96"/>
      <c r="W135" s="96"/>
    </row>
    <row r="136" spans="22:23" x14ac:dyDescent="0.25">
      <c r="V136" s="96"/>
      <c r="W136" s="96"/>
    </row>
    <row r="137" spans="22:23" x14ac:dyDescent="0.25">
      <c r="V137" s="96"/>
      <c r="W137" s="96"/>
    </row>
    <row r="138" spans="22:23" x14ac:dyDescent="0.25">
      <c r="V138" s="96"/>
      <c r="W138" s="96"/>
    </row>
    <row r="139" spans="22:23" x14ac:dyDescent="0.25">
      <c r="V139" s="96"/>
      <c r="W139" s="96"/>
    </row>
    <row r="140" spans="22:23" x14ac:dyDescent="0.25">
      <c r="V140" s="96"/>
      <c r="W140" s="96"/>
    </row>
    <row r="141" spans="22:23" x14ac:dyDescent="0.25">
      <c r="V141" s="96"/>
      <c r="W141" s="96"/>
    </row>
    <row r="142" spans="22:23" x14ac:dyDescent="0.25">
      <c r="V142" s="96"/>
      <c r="W142" s="96"/>
    </row>
    <row r="143" spans="22:23" x14ac:dyDescent="0.25">
      <c r="V143" s="96"/>
      <c r="W143" s="96"/>
    </row>
    <row r="144" spans="22:23" x14ac:dyDescent="0.25">
      <c r="V144" s="96"/>
      <c r="W144" s="96"/>
    </row>
    <row r="145" spans="22:23" x14ac:dyDescent="0.25">
      <c r="V145" s="96"/>
      <c r="W145" s="96"/>
    </row>
    <row r="146" spans="22:23" x14ac:dyDescent="0.25">
      <c r="V146" s="96"/>
      <c r="W146" s="96"/>
    </row>
    <row r="147" spans="22:23" x14ac:dyDescent="0.25">
      <c r="V147" s="96"/>
      <c r="W147" s="96"/>
    </row>
    <row r="148" spans="22:23" x14ac:dyDescent="0.25">
      <c r="V148" s="96"/>
      <c r="W148" s="96"/>
    </row>
    <row r="149" spans="22:23" x14ac:dyDescent="0.25">
      <c r="V149" s="96"/>
      <c r="W149" s="96"/>
    </row>
    <row r="150" spans="22:23" x14ac:dyDescent="0.25">
      <c r="V150" s="96"/>
      <c r="W150" s="96"/>
    </row>
    <row r="151" spans="22:23" x14ac:dyDescent="0.25">
      <c r="V151" s="96"/>
      <c r="W151" s="96"/>
    </row>
    <row r="152" spans="22:23" x14ac:dyDescent="0.25">
      <c r="V152" s="96"/>
      <c r="W152" s="96"/>
    </row>
    <row r="153" spans="22:23" x14ac:dyDescent="0.25">
      <c r="V153" s="96"/>
      <c r="W153" s="96"/>
    </row>
    <row r="154" spans="22:23" x14ac:dyDescent="0.25">
      <c r="V154" s="96"/>
      <c r="W154" s="96"/>
    </row>
    <row r="155" spans="22:23" x14ac:dyDescent="0.25">
      <c r="V155" s="96"/>
      <c r="W155" s="96"/>
    </row>
    <row r="156" spans="22:23" x14ac:dyDescent="0.25">
      <c r="V156" s="96"/>
      <c r="W156" s="96"/>
    </row>
    <row r="157" spans="22:23" x14ac:dyDescent="0.25">
      <c r="V157" s="96"/>
      <c r="W157" s="96"/>
    </row>
    <row r="158" spans="22:23" x14ac:dyDescent="0.25">
      <c r="V158" s="96"/>
      <c r="W158" s="96"/>
    </row>
    <row r="159" spans="22:23" x14ac:dyDescent="0.25">
      <c r="V159" s="96"/>
      <c r="W159" s="96"/>
    </row>
    <row r="160" spans="22:23" x14ac:dyDescent="0.25">
      <c r="V160" s="96"/>
      <c r="W160" s="96"/>
    </row>
    <row r="161" spans="22:23" x14ac:dyDescent="0.25">
      <c r="V161" s="96"/>
      <c r="W161" s="96"/>
    </row>
    <row r="162" spans="22:23" x14ac:dyDescent="0.25">
      <c r="V162" s="96"/>
      <c r="W162" s="96"/>
    </row>
    <row r="163" spans="22:23" x14ac:dyDescent="0.25">
      <c r="V163" s="96"/>
      <c r="W163" s="96"/>
    </row>
    <row r="164" spans="22:23" x14ac:dyDescent="0.25">
      <c r="V164" s="96"/>
      <c r="W164" s="96"/>
    </row>
    <row r="165" spans="22:23" x14ac:dyDescent="0.25">
      <c r="V165" s="96"/>
      <c r="W165" s="96"/>
    </row>
    <row r="166" spans="22:23" x14ac:dyDescent="0.25">
      <c r="V166" s="96"/>
      <c r="W166" s="96"/>
    </row>
    <row r="167" spans="22:23" x14ac:dyDescent="0.25">
      <c r="V167" s="96"/>
      <c r="W167" s="96"/>
    </row>
    <row r="168" spans="22:23" x14ac:dyDescent="0.25">
      <c r="V168" s="96"/>
      <c r="W168" s="96"/>
    </row>
    <row r="169" spans="22:23" x14ac:dyDescent="0.25">
      <c r="V169" s="96"/>
      <c r="W169" s="96"/>
    </row>
    <row r="170" spans="22:23" x14ac:dyDescent="0.25">
      <c r="V170" s="96"/>
      <c r="W170" s="96"/>
    </row>
    <row r="171" spans="22:23" x14ac:dyDescent="0.25">
      <c r="V171" s="96"/>
      <c r="W171" s="96"/>
    </row>
    <row r="172" spans="22:23" x14ac:dyDescent="0.25">
      <c r="V172" s="96"/>
      <c r="W172" s="96"/>
    </row>
    <row r="173" spans="22:23" x14ac:dyDescent="0.25">
      <c r="V173" s="96"/>
      <c r="W173" s="96"/>
    </row>
    <row r="174" spans="22:23" x14ac:dyDescent="0.25">
      <c r="V174" s="96"/>
      <c r="W174" s="96"/>
    </row>
    <row r="175" spans="22:23" x14ac:dyDescent="0.25">
      <c r="V175" s="96"/>
      <c r="W175" s="96"/>
    </row>
    <row r="176" spans="22:23" x14ac:dyDescent="0.25">
      <c r="V176" s="96"/>
      <c r="W176" s="96"/>
    </row>
    <row r="177" spans="22:23" x14ac:dyDescent="0.25">
      <c r="V177" s="96"/>
      <c r="W177" s="96"/>
    </row>
    <row r="178" spans="22:23" x14ac:dyDescent="0.25">
      <c r="V178" s="96"/>
      <c r="W178" s="96"/>
    </row>
    <row r="179" spans="22:23" x14ac:dyDescent="0.25">
      <c r="V179" s="96"/>
      <c r="W179" s="96"/>
    </row>
    <row r="180" spans="22:23" x14ac:dyDescent="0.25">
      <c r="V180" s="96"/>
      <c r="W180" s="96"/>
    </row>
    <row r="181" spans="22:23" x14ac:dyDescent="0.25">
      <c r="V181" s="96"/>
      <c r="W181" s="96"/>
    </row>
    <row r="182" spans="22:23" x14ac:dyDescent="0.25">
      <c r="V182" s="96"/>
      <c r="W182" s="96"/>
    </row>
    <row r="183" spans="22:23" x14ac:dyDescent="0.25">
      <c r="V183" s="96"/>
      <c r="W183" s="96"/>
    </row>
    <row r="184" spans="22:23" x14ac:dyDescent="0.25">
      <c r="V184" s="96"/>
      <c r="W184" s="96"/>
    </row>
    <row r="185" spans="22:23" x14ac:dyDescent="0.25">
      <c r="V185" s="96"/>
      <c r="W185" s="96"/>
    </row>
    <row r="186" spans="22:23" x14ac:dyDescent="0.25">
      <c r="V186" s="96"/>
      <c r="W186" s="96"/>
    </row>
    <row r="187" spans="22:23" x14ac:dyDescent="0.25">
      <c r="V187" s="96"/>
      <c r="W187" s="96"/>
    </row>
    <row r="188" spans="22:23" x14ac:dyDescent="0.25">
      <c r="V188" s="96"/>
      <c r="W188" s="96"/>
    </row>
    <row r="189" spans="22:23" x14ac:dyDescent="0.25">
      <c r="V189" s="96"/>
      <c r="W189" s="96"/>
    </row>
    <row r="190" spans="22:23" x14ac:dyDescent="0.25">
      <c r="V190" s="96"/>
      <c r="W190" s="96"/>
    </row>
    <row r="191" spans="22:23" x14ac:dyDescent="0.25">
      <c r="V191" s="96"/>
      <c r="W191" s="96"/>
    </row>
    <row r="192" spans="22:23" x14ac:dyDescent="0.25">
      <c r="V192" s="96"/>
      <c r="W192" s="96"/>
    </row>
    <row r="193" spans="22:23" x14ac:dyDescent="0.25">
      <c r="V193" s="96"/>
      <c r="W193" s="96"/>
    </row>
    <row r="194" spans="22:23" x14ac:dyDescent="0.25">
      <c r="V194" s="96"/>
      <c r="W194" s="96"/>
    </row>
    <row r="195" spans="22:23" x14ac:dyDescent="0.25">
      <c r="V195" s="96"/>
      <c r="W195" s="96"/>
    </row>
    <row r="196" spans="22:23" x14ac:dyDescent="0.25">
      <c r="V196" s="96"/>
      <c r="W196" s="96"/>
    </row>
    <row r="197" spans="22:23" x14ac:dyDescent="0.25">
      <c r="V197" s="96"/>
      <c r="W197" s="96"/>
    </row>
    <row r="198" spans="22:23" x14ac:dyDescent="0.25">
      <c r="V198" s="96"/>
      <c r="W198" s="96"/>
    </row>
    <row r="199" spans="22:23" x14ac:dyDescent="0.25">
      <c r="V199" s="96"/>
      <c r="W199" s="96"/>
    </row>
    <row r="200" spans="22:23" x14ac:dyDescent="0.25">
      <c r="V200" s="96"/>
      <c r="W200" s="96"/>
    </row>
    <row r="201" spans="22:23" x14ac:dyDescent="0.25">
      <c r="V201" s="96"/>
      <c r="W201" s="96"/>
    </row>
    <row r="202" spans="22:23" x14ac:dyDescent="0.25">
      <c r="V202" s="96"/>
      <c r="W202" s="96"/>
    </row>
    <row r="203" spans="22:23" x14ac:dyDescent="0.25">
      <c r="V203" s="96"/>
      <c r="W203" s="96"/>
    </row>
    <row r="204" spans="22:23" x14ac:dyDescent="0.25">
      <c r="V204" s="96"/>
      <c r="W204" s="96"/>
    </row>
    <row r="205" spans="22:23" x14ac:dyDescent="0.25">
      <c r="V205" s="96"/>
      <c r="W205" s="96"/>
    </row>
    <row r="206" spans="22:23" x14ac:dyDescent="0.25">
      <c r="V206" s="96"/>
      <c r="W206" s="96"/>
    </row>
    <row r="207" spans="22:23" x14ac:dyDescent="0.25">
      <c r="V207" s="96"/>
      <c r="W207" s="96"/>
    </row>
    <row r="208" spans="22:23" x14ac:dyDescent="0.25">
      <c r="V208" s="96"/>
      <c r="W208" s="96"/>
    </row>
    <row r="209" spans="22:23" x14ac:dyDescent="0.25">
      <c r="V209" s="96"/>
      <c r="W209" s="96"/>
    </row>
    <row r="210" spans="22:23" x14ac:dyDescent="0.25">
      <c r="V210" s="96"/>
      <c r="W210" s="96"/>
    </row>
    <row r="211" spans="22:23" x14ac:dyDescent="0.25">
      <c r="V211" s="96"/>
      <c r="W211" s="96"/>
    </row>
    <row r="212" spans="22:23" x14ac:dyDescent="0.25">
      <c r="V212" s="96"/>
      <c r="W212" s="96"/>
    </row>
    <row r="213" spans="22:23" x14ac:dyDescent="0.25">
      <c r="V213" s="96"/>
      <c r="W213" s="96"/>
    </row>
    <row r="214" spans="22:23" x14ac:dyDescent="0.25">
      <c r="V214" s="96"/>
      <c r="W214" s="96"/>
    </row>
    <row r="215" spans="22:23" x14ac:dyDescent="0.25">
      <c r="V215" s="96"/>
      <c r="W215" s="96"/>
    </row>
    <row r="216" spans="22:23" x14ac:dyDescent="0.25">
      <c r="V216" s="96"/>
      <c r="W216" s="96"/>
    </row>
    <row r="217" spans="22:23" x14ac:dyDescent="0.25">
      <c r="V217" s="96"/>
      <c r="W217" s="96"/>
    </row>
    <row r="218" spans="22:23" x14ac:dyDescent="0.25">
      <c r="V218" s="96"/>
      <c r="W218" s="96"/>
    </row>
    <row r="219" spans="22:23" x14ac:dyDescent="0.25">
      <c r="V219" s="96"/>
      <c r="W219" s="96"/>
    </row>
    <row r="220" spans="22:23" x14ac:dyDescent="0.25">
      <c r="V220" s="96"/>
      <c r="W220" s="96"/>
    </row>
    <row r="221" spans="22:23" x14ac:dyDescent="0.25">
      <c r="V221" s="96"/>
      <c r="W221" s="96"/>
    </row>
    <row r="222" spans="22:23" x14ac:dyDescent="0.25">
      <c r="V222" s="96"/>
      <c r="W222" s="96"/>
    </row>
    <row r="223" spans="22:23" x14ac:dyDescent="0.25">
      <c r="V223" s="96"/>
      <c r="W223" s="96"/>
    </row>
    <row r="224" spans="22:23" x14ac:dyDescent="0.25">
      <c r="V224" s="96"/>
      <c r="W224" s="96"/>
    </row>
    <row r="225" spans="22:23" x14ac:dyDescent="0.25">
      <c r="V225" s="96"/>
      <c r="W225" s="96"/>
    </row>
    <row r="226" spans="22:23" x14ac:dyDescent="0.25">
      <c r="V226" s="96"/>
      <c r="W226" s="96"/>
    </row>
    <row r="227" spans="22:23" x14ac:dyDescent="0.25">
      <c r="V227" s="96"/>
      <c r="W227" s="96"/>
    </row>
    <row r="228" spans="22:23" x14ac:dyDescent="0.25">
      <c r="V228" s="96"/>
      <c r="W228" s="96"/>
    </row>
    <row r="229" spans="22:23" x14ac:dyDescent="0.25">
      <c r="V229" s="96"/>
      <c r="W229" s="96"/>
    </row>
    <row r="230" spans="22:23" x14ac:dyDescent="0.25">
      <c r="V230" s="96"/>
      <c r="W230" s="96"/>
    </row>
    <row r="231" spans="22:23" x14ac:dyDescent="0.25">
      <c r="V231" s="96"/>
      <c r="W231" s="96"/>
    </row>
    <row r="232" spans="22:23" x14ac:dyDescent="0.25">
      <c r="V232" s="96"/>
      <c r="W232" s="96"/>
    </row>
    <row r="233" spans="22:23" x14ac:dyDescent="0.25">
      <c r="V233" s="96"/>
      <c r="W233" s="96"/>
    </row>
    <row r="234" spans="22:23" x14ac:dyDescent="0.25">
      <c r="V234" s="96"/>
      <c r="W234" s="96"/>
    </row>
    <row r="235" spans="22:23" x14ac:dyDescent="0.25">
      <c r="V235" s="96"/>
      <c r="W235" s="96"/>
    </row>
    <row r="236" spans="22:23" x14ac:dyDescent="0.25">
      <c r="V236" s="96"/>
      <c r="W236" s="96"/>
    </row>
    <row r="237" spans="22:23" x14ac:dyDescent="0.25">
      <c r="V237" s="96"/>
      <c r="W237" s="96"/>
    </row>
    <row r="238" spans="22:23" x14ac:dyDescent="0.25">
      <c r="V238" s="96"/>
      <c r="W238" s="96"/>
    </row>
    <row r="239" spans="22:23" x14ac:dyDescent="0.25">
      <c r="V239" s="96"/>
      <c r="W239" s="96"/>
    </row>
    <row r="240" spans="22:23" x14ac:dyDescent="0.25">
      <c r="V240" s="96"/>
      <c r="W240" s="96"/>
    </row>
    <row r="241" spans="22:23" x14ac:dyDescent="0.25">
      <c r="V241" s="96"/>
      <c r="W241" s="96"/>
    </row>
    <row r="242" spans="22:23" x14ac:dyDescent="0.25">
      <c r="V242" s="96"/>
      <c r="W242" s="96"/>
    </row>
    <row r="243" spans="22:23" x14ac:dyDescent="0.25">
      <c r="V243" s="96"/>
      <c r="W243" s="96"/>
    </row>
    <row r="244" spans="22:23" x14ac:dyDescent="0.25">
      <c r="V244" s="96"/>
      <c r="W244" s="96"/>
    </row>
    <row r="245" spans="22:23" x14ac:dyDescent="0.25">
      <c r="V245" s="96"/>
      <c r="W245" s="96"/>
    </row>
    <row r="246" spans="22:23" x14ac:dyDescent="0.25">
      <c r="V246" s="96"/>
      <c r="W246" s="96"/>
    </row>
    <row r="247" spans="22:23" x14ac:dyDescent="0.25">
      <c r="V247" s="96"/>
      <c r="W247" s="96"/>
    </row>
    <row r="248" spans="22:23" x14ac:dyDescent="0.25">
      <c r="V248" s="96"/>
      <c r="W248" s="96"/>
    </row>
    <row r="249" spans="22:23" x14ac:dyDescent="0.25">
      <c r="V249" s="96"/>
      <c r="W249" s="96"/>
    </row>
    <row r="250" spans="22:23" x14ac:dyDescent="0.25">
      <c r="V250" s="96"/>
      <c r="W250" s="96"/>
    </row>
    <row r="251" spans="22:23" x14ac:dyDescent="0.25">
      <c r="V251" s="96"/>
      <c r="W251" s="96"/>
    </row>
    <row r="252" spans="22:23" x14ac:dyDescent="0.25">
      <c r="V252" s="96"/>
      <c r="W252" s="96"/>
    </row>
    <row r="253" spans="22:23" x14ac:dyDescent="0.25">
      <c r="V253" s="96"/>
      <c r="W253" s="96"/>
    </row>
    <row r="254" spans="22:23" x14ac:dyDescent="0.25">
      <c r="V254" s="96"/>
      <c r="W254" s="96"/>
    </row>
    <row r="255" spans="22:23" x14ac:dyDescent="0.25">
      <c r="V255" s="96"/>
      <c r="W255" s="96"/>
    </row>
    <row r="256" spans="22:23" x14ac:dyDescent="0.25">
      <c r="V256" s="96"/>
      <c r="W256" s="96"/>
    </row>
    <row r="257" spans="22:23" x14ac:dyDescent="0.25">
      <c r="V257" s="96"/>
      <c r="W257" s="96"/>
    </row>
    <row r="258" spans="22:23" x14ac:dyDescent="0.25">
      <c r="V258" s="96"/>
      <c r="W258" s="96"/>
    </row>
    <row r="259" spans="22:23" x14ac:dyDescent="0.25">
      <c r="V259" s="96"/>
      <c r="W259" s="96"/>
    </row>
    <row r="260" spans="22:23" x14ac:dyDescent="0.25">
      <c r="V260" s="96"/>
      <c r="W260" s="96"/>
    </row>
    <row r="261" spans="22:23" x14ac:dyDescent="0.25">
      <c r="V261" s="96"/>
      <c r="W261" s="96"/>
    </row>
    <row r="262" spans="22:23" x14ac:dyDescent="0.25">
      <c r="V262" s="96"/>
      <c r="W262" s="96"/>
    </row>
    <row r="263" spans="22:23" x14ac:dyDescent="0.25">
      <c r="V263" s="96"/>
      <c r="W263" s="96"/>
    </row>
    <row r="264" spans="22:23" x14ac:dyDescent="0.25">
      <c r="V264" s="96"/>
      <c r="W264" s="96"/>
    </row>
    <row r="265" spans="22:23" x14ac:dyDescent="0.25">
      <c r="V265" s="96"/>
      <c r="W265" s="96"/>
    </row>
    <row r="266" spans="22:23" x14ac:dyDescent="0.25">
      <c r="V266" s="96"/>
      <c r="W266" s="96"/>
    </row>
    <row r="267" spans="22:23" x14ac:dyDescent="0.25">
      <c r="V267" s="96"/>
      <c r="W267" s="96"/>
    </row>
    <row r="268" spans="22:23" x14ac:dyDescent="0.25">
      <c r="V268" s="96"/>
      <c r="W268" s="96"/>
    </row>
    <row r="269" spans="22:23" x14ac:dyDescent="0.25">
      <c r="V269" s="96"/>
      <c r="W269" s="96"/>
    </row>
    <row r="270" spans="22:23" x14ac:dyDescent="0.25">
      <c r="V270" s="96"/>
      <c r="W270" s="96"/>
    </row>
    <row r="271" spans="22:23" x14ac:dyDescent="0.25">
      <c r="V271" s="96"/>
      <c r="W271" s="96"/>
    </row>
    <row r="272" spans="22:23" x14ac:dyDescent="0.25">
      <c r="V272" s="96"/>
      <c r="W272" s="96"/>
    </row>
    <row r="273" spans="22:23" x14ac:dyDescent="0.25">
      <c r="V273" s="96"/>
      <c r="W273" s="96"/>
    </row>
    <row r="274" spans="22:23" x14ac:dyDescent="0.25">
      <c r="V274" s="96"/>
      <c r="W274" s="96"/>
    </row>
    <row r="275" spans="22:23" x14ac:dyDescent="0.25">
      <c r="V275" s="96"/>
      <c r="W275" s="96"/>
    </row>
    <row r="276" spans="22:23" x14ac:dyDescent="0.25">
      <c r="V276" s="96"/>
      <c r="W276" s="96"/>
    </row>
    <row r="277" spans="22:23" x14ac:dyDescent="0.25">
      <c r="V277" s="96"/>
      <c r="W277" s="96"/>
    </row>
    <row r="278" spans="22:23" x14ac:dyDescent="0.25">
      <c r="V278" s="96"/>
      <c r="W278" s="96"/>
    </row>
    <row r="279" spans="22:23" x14ac:dyDescent="0.25">
      <c r="V279" s="96"/>
      <c r="W279" s="96"/>
    </row>
    <row r="280" spans="22:23" x14ac:dyDescent="0.25">
      <c r="V280" s="96"/>
      <c r="W280" s="96"/>
    </row>
    <row r="281" spans="22:23" x14ac:dyDescent="0.25">
      <c r="V281" s="96"/>
      <c r="W281" s="96"/>
    </row>
    <row r="282" spans="22:23" x14ac:dyDescent="0.25">
      <c r="V282" s="96"/>
      <c r="W282" s="96"/>
    </row>
    <row r="283" spans="22:23" x14ac:dyDescent="0.25">
      <c r="V283" s="96"/>
      <c r="W283" s="96"/>
    </row>
    <row r="284" spans="22:23" x14ac:dyDescent="0.25">
      <c r="V284" s="96"/>
      <c r="W284" s="96"/>
    </row>
    <row r="285" spans="22:23" x14ac:dyDescent="0.25">
      <c r="V285" s="96"/>
      <c r="W285" s="96"/>
    </row>
    <row r="286" spans="22:23" x14ac:dyDescent="0.25">
      <c r="V286" s="96"/>
      <c r="W286" s="96"/>
    </row>
    <row r="287" spans="22:23" x14ac:dyDescent="0.25">
      <c r="V287" s="96"/>
      <c r="W287" s="96"/>
    </row>
    <row r="288" spans="22:23" x14ac:dyDescent="0.25">
      <c r="V288" s="96"/>
      <c r="W288" s="96"/>
    </row>
    <row r="289" spans="22:23" x14ac:dyDescent="0.25">
      <c r="V289" s="96"/>
      <c r="W289" s="96"/>
    </row>
    <row r="290" spans="22:23" x14ac:dyDescent="0.25">
      <c r="V290" s="96"/>
      <c r="W290" s="96"/>
    </row>
    <row r="291" spans="22:23" x14ac:dyDescent="0.25">
      <c r="V291" s="96"/>
      <c r="W291" s="96"/>
    </row>
    <row r="292" spans="22:23" x14ac:dyDescent="0.25">
      <c r="V292" s="96"/>
      <c r="W292" s="96"/>
    </row>
    <row r="293" spans="22:23" x14ac:dyDescent="0.25">
      <c r="V293" s="96"/>
      <c r="W293" s="96"/>
    </row>
    <row r="294" spans="22:23" x14ac:dyDescent="0.25">
      <c r="V294" s="96"/>
      <c r="W294" s="96"/>
    </row>
    <row r="295" spans="22:23" x14ac:dyDescent="0.25">
      <c r="V295" s="96"/>
      <c r="W295" s="96"/>
    </row>
    <row r="296" spans="22:23" x14ac:dyDescent="0.25">
      <c r="V296" s="96"/>
      <c r="W296" s="96"/>
    </row>
    <row r="297" spans="22:23" x14ac:dyDescent="0.25">
      <c r="V297" s="96"/>
      <c r="W297" s="96"/>
    </row>
    <row r="298" spans="22:23" x14ac:dyDescent="0.25">
      <c r="V298" s="96"/>
      <c r="W298" s="96"/>
    </row>
    <row r="299" spans="22:23" x14ac:dyDescent="0.25">
      <c r="V299" s="96"/>
      <c r="W299" s="96"/>
    </row>
    <row r="300" spans="22:23" x14ac:dyDescent="0.25">
      <c r="V300" s="96"/>
      <c r="W300" s="96"/>
    </row>
    <row r="301" spans="22:23" x14ac:dyDescent="0.25">
      <c r="V301" s="96"/>
      <c r="W301" s="96"/>
    </row>
    <row r="302" spans="22:23" x14ac:dyDescent="0.25">
      <c r="V302" s="96"/>
      <c r="W302" s="96"/>
    </row>
    <row r="303" spans="22:23" x14ac:dyDescent="0.25">
      <c r="V303" s="96"/>
      <c r="W303" s="96"/>
    </row>
    <row r="304" spans="22:23" x14ac:dyDescent="0.25">
      <c r="V304" s="96"/>
      <c r="W304" s="96"/>
    </row>
    <row r="305" spans="22:23" x14ac:dyDescent="0.25">
      <c r="V305" s="96"/>
      <c r="W305" s="96"/>
    </row>
    <row r="306" spans="22:23" x14ac:dyDescent="0.25">
      <c r="V306" s="96"/>
      <c r="W306" s="96"/>
    </row>
    <row r="307" spans="22:23" x14ac:dyDescent="0.25">
      <c r="V307" s="96"/>
      <c r="W307" s="96"/>
    </row>
    <row r="308" spans="22:23" x14ac:dyDescent="0.25">
      <c r="V308" s="96"/>
      <c r="W308" s="96"/>
    </row>
    <row r="309" spans="22:23" x14ac:dyDescent="0.25">
      <c r="V309" s="96"/>
      <c r="W309" s="96"/>
    </row>
    <row r="310" spans="22:23" x14ac:dyDescent="0.25">
      <c r="V310" s="96"/>
      <c r="W310" s="96"/>
    </row>
    <row r="311" spans="22:23" x14ac:dyDescent="0.25">
      <c r="V311" s="96"/>
      <c r="W311" s="96"/>
    </row>
    <row r="312" spans="22:23" x14ac:dyDescent="0.25">
      <c r="V312" s="96"/>
      <c r="W312" s="96"/>
    </row>
    <row r="313" spans="22:23" x14ac:dyDescent="0.25">
      <c r="V313" s="96"/>
      <c r="W313" s="96"/>
    </row>
    <row r="314" spans="22:23" x14ac:dyDescent="0.25">
      <c r="V314" s="96"/>
      <c r="W314" s="96"/>
    </row>
    <row r="315" spans="22:23" x14ac:dyDescent="0.25">
      <c r="V315" s="96"/>
      <c r="W315" s="96"/>
    </row>
    <row r="316" spans="22:23" x14ac:dyDescent="0.25">
      <c r="V316" s="96"/>
      <c r="W316" s="96"/>
    </row>
    <row r="317" spans="22:23" x14ac:dyDescent="0.25">
      <c r="V317" s="96"/>
      <c r="W317" s="96"/>
    </row>
    <row r="318" spans="22:23" x14ac:dyDescent="0.25">
      <c r="V318" s="96"/>
      <c r="W318" s="96"/>
    </row>
    <row r="319" spans="22:23" x14ac:dyDescent="0.25">
      <c r="V319" s="96"/>
      <c r="W319" s="96"/>
    </row>
    <row r="320" spans="22:23" x14ac:dyDescent="0.25">
      <c r="V320" s="96"/>
      <c r="W320" s="96"/>
    </row>
    <row r="321" spans="22:23" x14ac:dyDescent="0.25">
      <c r="V321" s="96"/>
      <c r="W321" s="96"/>
    </row>
    <row r="322" spans="22:23" x14ac:dyDescent="0.25">
      <c r="V322" s="96"/>
      <c r="W322" s="96"/>
    </row>
    <row r="323" spans="22:23" x14ac:dyDescent="0.25">
      <c r="V323" s="96"/>
      <c r="W323" s="96"/>
    </row>
    <row r="324" spans="22:23" x14ac:dyDescent="0.25">
      <c r="V324" s="96"/>
      <c r="W324" s="96"/>
    </row>
    <row r="325" spans="22:23" x14ac:dyDescent="0.25">
      <c r="V325" s="96"/>
      <c r="W325" s="96"/>
    </row>
    <row r="326" spans="22:23" x14ac:dyDescent="0.25">
      <c r="V326" s="96"/>
      <c r="W326" s="96"/>
    </row>
    <row r="327" spans="22:23" x14ac:dyDescent="0.25">
      <c r="V327" s="96"/>
      <c r="W327" s="96"/>
    </row>
    <row r="328" spans="22:23" x14ac:dyDescent="0.25">
      <c r="V328" s="96"/>
      <c r="W328" s="96"/>
    </row>
    <row r="329" spans="22:23" x14ac:dyDescent="0.25">
      <c r="V329" s="96"/>
      <c r="W329" s="96"/>
    </row>
    <row r="330" spans="22:23" x14ac:dyDescent="0.25">
      <c r="V330" s="96"/>
      <c r="W330" s="96"/>
    </row>
    <row r="331" spans="22:23" x14ac:dyDescent="0.25">
      <c r="V331" s="96"/>
      <c r="W331" s="96"/>
    </row>
    <row r="332" spans="22:23" x14ac:dyDescent="0.25">
      <c r="V332" s="96"/>
      <c r="W332" s="96"/>
    </row>
    <row r="333" spans="22:23" x14ac:dyDescent="0.25">
      <c r="V333" s="96"/>
      <c r="W333" s="96"/>
    </row>
    <row r="334" spans="22:23" x14ac:dyDescent="0.25">
      <c r="V334" s="96"/>
      <c r="W334" s="96"/>
    </row>
    <row r="335" spans="22:23" x14ac:dyDescent="0.25">
      <c r="V335" s="96"/>
      <c r="W335" s="96"/>
    </row>
    <row r="336" spans="22:23" x14ac:dyDescent="0.25">
      <c r="V336" s="96"/>
      <c r="W336" s="96"/>
    </row>
    <row r="337" spans="22:23" x14ac:dyDescent="0.25">
      <c r="V337" s="96"/>
      <c r="W337" s="96"/>
    </row>
    <row r="338" spans="22:23" x14ac:dyDescent="0.25">
      <c r="V338" s="96"/>
      <c r="W338" s="96"/>
    </row>
    <row r="339" spans="22:23" x14ac:dyDescent="0.25">
      <c r="V339" s="96"/>
      <c r="W339" s="96"/>
    </row>
    <row r="340" spans="22:23" x14ac:dyDescent="0.25">
      <c r="V340" s="96"/>
      <c r="W340" s="96"/>
    </row>
    <row r="341" spans="22:23" x14ac:dyDescent="0.25">
      <c r="V341" s="96"/>
      <c r="W341" s="96"/>
    </row>
    <row r="342" spans="22:23" x14ac:dyDescent="0.25">
      <c r="V342" s="96"/>
      <c r="W342" s="96"/>
    </row>
    <row r="343" spans="22:23" x14ac:dyDescent="0.25">
      <c r="V343" s="96"/>
      <c r="W343" s="96"/>
    </row>
    <row r="344" spans="22:23" x14ac:dyDescent="0.25">
      <c r="V344" s="96"/>
      <c r="W344" s="96"/>
    </row>
    <row r="345" spans="22:23" x14ac:dyDescent="0.25">
      <c r="V345" s="96"/>
      <c r="W345" s="96"/>
    </row>
    <row r="346" spans="22:23" x14ac:dyDescent="0.25">
      <c r="V346" s="96"/>
      <c r="W346" s="96"/>
    </row>
    <row r="347" spans="22:23" x14ac:dyDescent="0.25">
      <c r="V347" s="96"/>
      <c r="W347" s="96"/>
    </row>
    <row r="348" spans="22:23" x14ac:dyDescent="0.25">
      <c r="V348" s="96"/>
      <c r="W348" s="96"/>
    </row>
    <row r="349" spans="22:23" x14ac:dyDescent="0.25">
      <c r="V349" s="96"/>
      <c r="W349" s="96"/>
    </row>
    <row r="350" spans="22:23" x14ac:dyDescent="0.25">
      <c r="V350" s="96"/>
      <c r="W350" s="96"/>
    </row>
    <row r="351" spans="22:23" x14ac:dyDescent="0.25">
      <c r="V351" s="96"/>
      <c r="W351" s="96"/>
    </row>
    <row r="352" spans="22:23" x14ac:dyDescent="0.25">
      <c r="V352" s="96"/>
      <c r="W352" s="96"/>
    </row>
    <row r="353" spans="22:23" x14ac:dyDescent="0.25">
      <c r="V353" s="96"/>
      <c r="W353" s="96"/>
    </row>
    <row r="354" spans="22:23" x14ac:dyDescent="0.25">
      <c r="V354" s="96"/>
      <c r="W354" s="96"/>
    </row>
    <row r="355" spans="22:23" x14ac:dyDescent="0.25">
      <c r="V355" s="96"/>
      <c r="W355" s="96"/>
    </row>
    <row r="356" spans="22:23" x14ac:dyDescent="0.25">
      <c r="V356" s="96"/>
      <c r="W356" s="96"/>
    </row>
    <row r="357" spans="22:23" x14ac:dyDescent="0.25">
      <c r="V357" s="96"/>
      <c r="W357" s="96"/>
    </row>
    <row r="358" spans="22:23" x14ac:dyDescent="0.25">
      <c r="V358" s="96"/>
      <c r="W358" s="96"/>
    </row>
    <row r="359" spans="22:23" x14ac:dyDescent="0.25">
      <c r="V359" s="96"/>
      <c r="W359" s="96"/>
    </row>
    <row r="360" spans="22:23" x14ac:dyDescent="0.25">
      <c r="V360" s="96"/>
      <c r="W360" s="96"/>
    </row>
    <row r="361" spans="22:23" x14ac:dyDescent="0.25">
      <c r="V361" s="96"/>
      <c r="W361" s="96"/>
    </row>
    <row r="362" spans="22:23" x14ac:dyDescent="0.25">
      <c r="V362" s="96"/>
      <c r="W362" s="96"/>
    </row>
    <row r="363" spans="22:23" x14ac:dyDescent="0.25">
      <c r="V363" s="96"/>
      <c r="W363" s="96"/>
    </row>
    <row r="364" spans="22:23" x14ac:dyDescent="0.25">
      <c r="V364" s="96"/>
      <c r="W364" s="96"/>
    </row>
    <row r="365" spans="22:23" x14ac:dyDescent="0.25">
      <c r="V365" s="96"/>
      <c r="W365" s="96"/>
    </row>
    <row r="366" spans="22:23" x14ac:dyDescent="0.25">
      <c r="V366" s="96"/>
      <c r="W366" s="96"/>
    </row>
    <row r="367" spans="22:23" x14ac:dyDescent="0.25">
      <c r="V367" s="96"/>
      <c r="W367" s="96"/>
    </row>
    <row r="368" spans="22:23" x14ac:dyDescent="0.25">
      <c r="V368" s="96"/>
      <c r="W368" s="96"/>
    </row>
    <row r="369" spans="22:23" x14ac:dyDescent="0.25">
      <c r="V369" s="96"/>
      <c r="W369" s="96"/>
    </row>
    <row r="370" spans="22:23" x14ac:dyDescent="0.25">
      <c r="V370" s="96"/>
      <c r="W370" s="96"/>
    </row>
    <row r="371" spans="22:23" x14ac:dyDescent="0.25">
      <c r="V371" s="96"/>
      <c r="W371" s="96"/>
    </row>
    <row r="372" spans="22:23" x14ac:dyDescent="0.25">
      <c r="V372" s="96"/>
      <c r="W372" s="96"/>
    </row>
    <row r="373" spans="22:23" x14ac:dyDescent="0.25">
      <c r="V373" s="96"/>
      <c r="W373" s="96"/>
    </row>
  </sheetData>
  <mergeCells count="10">
    <mergeCell ref="Q5:T5"/>
    <mergeCell ref="U5:U6"/>
    <mergeCell ref="A1:E1"/>
    <mergeCell ref="A3:T3"/>
    <mergeCell ref="S1:T1"/>
    <mergeCell ref="A5:A6"/>
    <mergeCell ref="B5:B6"/>
    <mergeCell ref="C5:C6"/>
    <mergeCell ref="D5:G5"/>
    <mergeCell ref="H5:P5"/>
  </mergeCells>
  <pageMargins left="0.43307086614173229" right="0.19685039370078741" top="0.39370078740157483" bottom="0.35433070866141736" header="0.31496062992125984" footer="0.31496062992125984"/>
  <pageSetup paperSize="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workbookViewId="0">
      <selection activeCell="J29" sqref="J29"/>
    </sheetView>
  </sheetViews>
  <sheetFormatPr defaultColWidth="9.125" defaultRowHeight="15" x14ac:dyDescent="0.25"/>
  <cols>
    <col min="1" max="1" width="4.375" style="1" customWidth="1"/>
    <col min="2" max="2" width="15.5" style="1" customWidth="1"/>
    <col min="3" max="3" width="5.5" style="1" customWidth="1"/>
    <col min="4" max="4" width="8" style="40" customWidth="1"/>
    <col min="5" max="5" width="5.5" style="130" customWidth="1"/>
    <col min="6" max="7" width="5.5" style="18" customWidth="1"/>
    <col min="8" max="8" width="7.75" style="48" customWidth="1"/>
    <col min="9" max="11" width="4.125" style="18" customWidth="1"/>
    <col min="12" max="12" width="7.125" style="44" customWidth="1"/>
    <col min="13" max="13" width="5.25" style="130" customWidth="1"/>
    <col min="14" max="16" width="6.125" style="18" customWidth="1"/>
    <col min="17" max="17" width="7.375" style="53" customWidth="1"/>
    <col min="18" max="19" width="5.625" style="1" customWidth="1"/>
    <col min="20" max="20" width="6.625" style="1" customWidth="1"/>
    <col min="21" max="21" width="9.75" style="1" customWidth="1"/>
    <col min="22" max="16384" width="9.125" style="1"/>
  </cols>
  <sheetData>
    <row r="1" spans="1:22" ht="68.25" customHeight="1" x14ac:dyDescent="0.25">
      <c r="A1" s="211" t="s">
        <v>106</v>
      </c>
      <c r="B1" s="212"/>
      <c r="C1" s="212"/>
      <c r="D1" s="212"/>
      <c r="S1" s="213" t="s">
        <v>20</v>
      </c>
      <c r="T1" s="213"/>
      <c r="U1" s="155"/>
    </row>
    <row r="2" spans="1:22" x14ac:dyDescent="0.25">
      <c r="T2" s="8"/>
      <c r="U2" s="8"/>
    </row>
    <row r="3" spans="1:22" ht="23.25" customHeight="1" x14ac:dyDescent="0.3">
      <c r="A3" s="197" t="s">
        <v>93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56"/>
    </row>
    <row r="5" spans="1:22" ht="15" customHeight="1" x14ac:dyDescent="0.25">
      <c r="A5" s="199" t="s">
        <v>19</v>
      </c>
      <c r="B5" s="199" t="s">
        <v>18</v>
      </c>
      <c r="C5" s="214" t="s">
        <v>8</v>
      </c>
      <c r="D5" s="210" t="s">
        <v>0</v>
      </c>
      <c r="E5" s="210"/>
      <c r="F5" s="210"/>
      <c r="G5" s="210"/>
      <c r="H5" s="210" t="s">
        <v>22</v>
      </c>
      <c r="I5" s="210"/>
      <c r="J5" s="210"/>
      <c r="K5" s="210"/>
      <c r="L5" s="210"/>
      <c r="M5" s="210"/>
      <c r="N5" s="210"/>
      <c r="O5" s="210"/>
      <c r="P5" s="210"/>
      <c r="Q5" s="210" t="s">
        <v>6</v>
      </c>
      <c r="R5" s="210"/>
      <c r="S5" s="210"/>
      <c r="T5" s="210"/>
      <c r="U5" s="210" t="s">
        <v>7</v>
      </c>
    </row>
    <row r="6" spans="1:22" ht="87" customHeight="1" x14ac:dyDescent="0.25">
      <c r="A6" s="199"/>
      <c r="B6" s="199"/>
      <c r="C6" s="214"/>
      <c r="D6" s="41" t="s">
        <v>1</v>
      </c>
      <c r="E6" s="131" t="s">
        <v>9</v>
      </c>
      <c r="F6" s="17" t="s">
        <v>13</v>
      </c>
      <c r="G6" s="17" t="s">
        <v>10</v>
      </c>
      <c r="H6" s="67" t="s">
        <v>1</v>
      </c>
      <c r="I6" s="17" t="s">
        <v>2</v>
      </c>
      <c r="J6" s="17" t="s">
        <v>3</v>
      </c>
      <c r="K6" s="17" t="s">
        <v>4</v>
      </c>
      <c r="L6" s="68" t="s">
        <v>5</v>
      </c>
      <c r="M6" s="131" t="s">
        <v>11</v>
      </c>
      <c r="N6" s="17" t="s">
        <v>12</v>
      </c>
      <c r="O6" s="17" t="s">
        <v>17</v>
      </c>
      <c r="P6" s="17" t="s">
        <v>21</v>
      </c>
      <c r="Q6" s="54" t="s">
        <v>1</v>
      </c>
      <c r="R6" s="2" t="s">
        <v>14</v>
      </c>
      <c r="S6" s="2" t="s">
        <v>16</v>
      </c>
      <c r="T6" s="2" t="s">
        <v>105</v>
      </c>
      <c r="U6" s="210"/>
    </row>
    <row r="7" spans="1:22" s="5" customFormat="1" ht="18" customHeight="1" x14ac:dyDescent="0.2">
      <c r="A7" s="3">
        <v>0</v>
      </c>
      <c r="B7" s="3">
        <v>1</v>
      </c>
      <c r="C7" s="4">
        <v>2</v>
      </c>
      <c r="D7" s="42">
        <v>3</v>
      </c>
      <c r="E7" s="132">
        <v>4</v>
      </c>
      <c r="F7" s="37">
        <v>5</v>
      </c>
      <c r="G7" s="37">
        <v>6</v>
      </c>
      <c r="H7" s="50">
        <v>7</v>
      </c>
      <c r="I7" s="37">
        <v>8</v>
      </c>
      <c r="J7" s="37">
        <v>9</v>
      </c>
      <c r="K7" s="37">
        <v>10</v>
      </c>
      <c r="L7" s="46">
        <v>11</v>
      </c>
      <c r="M7" s="132">
        <v>12</v>
      </c>
      <c r="N7" s="37">
        <v>13</v>
      </c>
      <c r="O7" s="37">
        <v>14</v>
      </c>
      <c r="P7" s="37">
        <v>15</v>
      </c>
      <c r="Q7" s="55">
        <v>16</v>
      </c>
      <c r="R7" s="4">
        <v>17</v>
      </c>
      <c r="S7" s="4">
        <v>18</v>
      </c>
      <c r="T7" s="4">
        <v>19</v>
      </c>
      <c r="U7" s="4">
        <v>20</v>
      </c>
    </row>
    <row r="8" spans="1:22" s="7" customFormat="1" ht="21" customHeight="1" x14ac:dyDescent="0.25">
      <c r="A8" s="9">
        <v>1</v>
      </c>
      <c r="B8" s="10" t="s">
        <v>23</v>
      </c>
      <c r="C8" s="6"/>
      <c r="D8" s="43">
        <f>SUM(E8:G8)</f>
        <v>1060</v>
      </c>
      <c r="E8" s="133">
        <v>3</v>
      </c>
      <c r="F8" s="38">
        <v>4</v>
      </c>
      <c r="G8" s="38">
        <v>1053</v>
      </c>
      <c r="H8" s="51">
        <f>SUM(I8:L8)</f>
        <v>1059</v>
      </c>
      <c r="I8" s="38"/>
      <c r="J8" s="38"/>
      <c r="K8" s="38">
        <v>8</v>
      </c>
      <c r="L8" s="47">
        <f>SUM(M8:P8)</f>
        <v>1051</v>
      </c>
      <c r="M8" s="133">
        <v>3</v>
      </c>
      <c r="N8" s="38">
        <v>4</v>
      </c>
      <c r="O8" s="38">
        <v>1041</v>
      </c>
      <c r="P8" s="38">
        <v>3</v>
      </c>
      <c r="Q8" s="56">
        <f>D8-H8</f>
        <v>1</v>
      </c>
      <c r="R8" s="6">
        <f>E8-M8</f>
        <v>0</v>
      </c>
      <c r="S8" s="6">
        <f t="shared" ref="S8" si="0">F8-N8</f>
        <v>0</v>
      </c>
      <c r="T8" s="6">
        <v>1</v>
      </c>
      <c r="U8" s="6"/>
    </row>
    <row r="9" spans="1:22" s="70" customFormat="1" ht="21" customHeight="1" x14ac:dyDescent="0.25">
      <c r="A9" s="9">
        <v>2</v>
      </c>
      <c r="B9" s="11" t="s">
        <v>24</v>
      </c>
      <c r="C9" s="69"/>
      <c r="D9" s="43">
        <f t="shared" ref="D9:D70" si="1">SUM(E9:G9)</f>
        <v>8246</v>
      </c>
      <c r="E9" s="133">
        <v>0</v>
      </c>
      <c r="F9" s="52">
        <v>2</v>
      </c>
      <c r="G9" s="52">
        <v>8244</v>
      </c>
      <c r="H9" s="51">
        <f t="shared" ref="H9:H70" si="2">SUM(I9:L9)</f>
        <v>8113</v>
      </c>
      <c r="I9" s="52"/>
      <c r="J9" s="52">
        <v>1</v>
      </c>
      <c r="K9" s="52">
        <v>197</v>
      </c>
      <c r="L9" s="47">
        <f t="shared" ref="L9:L70" si="3">SUM(M9:P9)</f>
        <v>7915</v>
      </c>
      <c r="M9" s="133">
        <v>0</v>
      </c>
      <c r="N9" s="52">
        <v>2</v>
      </c>
      <c r="O9" s="52">
        <v>7913</v>
      </c>
      <c r="P9" s="52"/>
      <c r="Q9" s="56">
        <f t="shared" ref="Q9:Q70" si="4">D9-H9</f>
        <v>133</v>
      </c>
      <c r="R9" s="19"/>
      <c r="S9" s="19">
        <f t="shared" ref="S9" si="5">F9-N9</f>
        <v>0</v>
      </c>
      <c r="T9" s="19">
        <v>133</v>
      </c>
      <c r="U9" s="6"/>
    </row>
    <row r="10" spans="1:22" s="7" customFormat="1" ht="21" customHeight="1" x14ac:dyDescent="0.25">
      <c r="A10" s="9">
        <v>3</v>
      </c>
      <c r="B10" s="10" t="s">
        <v>25</v>
      </c>
      <c r="C10" s="6"/>
      <c r="D10" s="43">
        <f t="shared" si="1"/>
        <v>2754</v>
      </c>
      <c r="E10" s="133">
        <v>20</v>
      </c>
      <c r="F10" s="38">
        <v>109</v>
      </c>
      <c r="G10" s="38">
        <v>2625</v>
      </c>
      <c r="H10" s="51">
        <f t="shared" si="2"/>
        <v>2754</v>
      </c>
      <c r="I10" s="38">
        <v>3</v>
      </c>
      <c r="J10" s="38">
        <v>2</v>
      </c>
      <c r="K10" s="38">
        <v>56</v>
      </c>
      <c r="L10" s="47">
        <f t="shared" si="3"/>
        <v>2693</v>
      </c>
      <c r="M10" s="133">
        <v>18</v>
      </c>
      <c r="N10" s="38">
        <v>104</v>
      </c>
      <c r="O10" s="38">
        <v>2566</v>
      </c>
      <c r="P10" s="38">
        <v>5</v>
      </c>
      <c r="Q10" s="56">
        <f t="shared" si="4"/>
        <v>0</v>
      </c>
      <c r="R10" s="6"/>
      <c r="S10" s="6"/>
      <c r="T10" s="6"/>
      <c r="U10" s="6"/>
    </row>
    <row r="11" spans="1:22" s="91" customFormat="1" ht="21" customHeight="1" x14ac:dyDescent="0.25">
      <c r="A11" s="14">
        <v>4</v>
      </c>
      <c r="B11" s="93" t="s">
        <v>26</v>
      </c>
      <c r="C11" s="88"/>
      <c r="D11" s="66">
        <f t="shared" si="1"/>
        <v>579</v>
      </c>
      <c r="E11" s="133">
        <v>1</v>
      </c>
      <c r="F11" s="65">
        <v>3</v>
      </c>
      <c r="G11" s="65">
        <v>575</v>
      </c>
      <c r="H11" s="51">
        <f t="shared" si="2"/>
        <v>576</v>
      </c>
      <c r="I11" s="65"/>
      <c r="J11" s="65">
        <v>1</v>
      </c>
      <c r="K11" s="65">
        <v>12</v>
      </c>
      <c r="L11" s="47">
        <f t="shared" si="3"/>
        <v>563</v>
      </c>
      <c r="M11" s="133">
        <v>1</v>
      </c>
      <c r="N11" s="65">
        <v>2</v>
      </c>
      <c r="O11" s="65">
        <v>560</v>
      </c>
      <c r="P11" s="65"/>
      <c r="Q11" s="56">
        <f t="shared" si="4"/>
        <v>3</v>
      </c>
      <c r="R11" s="88"/>
      <c r="S11" s="88"/>
      <c r="T11" s="88">
        <v>3</v>
      </c>
      <c r="U11" s="6"/>
      <c r="V11" s="91">
        <f>579-13</f>
        <v>566</v>
      </c>
    </row>
    <row r="12" spans="1:22" s="7" customFormat="1" ht="21" customHeight="1" x14ac:dyDescent="0.25">
      <c r="A12" s="9">
        <v>5</v>
      </c>
      <c r="B12" s="10" t="s">
        <v>27</v>
      </c>
      <c r="C12" s="6">
        <v>855</v>
      </c>
      <c r="D12" s="43">
        <f t="shared" si="1"/>
        <v>420</v>
      </c>
      <c r="E12" s="133"/>
      <c r="F12" s="38">
        <v>2</v>
      </c>
      <c r="G12" s="38">
        <v>418</v>
      </c>
      <c r="H12" s="51">
        <f t="shared" si="2"/>
        <v>408</v>
      </c>
      <c r="I12" s="38"/>
      <c r="J12" s="38">
        <v>1</v>
      </c>
      <c r="K12" s="38">
        <v>10</v>
      </c>
      <c r="L12" s="47">
        <f t="shared" si="3"/>
        <v>397</v>
      </c>
      <c r="M12" s="133"/>
      <c r="N12" s="38">
        <v>2</v>
      </c>
      <c r="O12" s="38">
        <v>393</v>
      </c>
      <c r="P12" s="38">
        <v>2</v>
      </c>
      <c r="Q12" s="56">
        <f t="shared" si="4"/>
        <v>12</v>
      </c>
      <c r="R12" s="6"/>
      <c r="S12" s="6"/>
      <c r="T12" s="6">
        <v>12</v>
      </c>
      <c r="U12" s="6"/>
    </row>
    <row r="13" spans="1:22" s="7" customFormat="1" ht="21" customHeight="1" x14ac:dyDescent="0.25">
      <c r="A13" s="9">
        <v>6</v>
      </c>
      <c r="B13" s="10" t="s">
        <v>28</v>
      </c>
      <c r="C13" s="6"/>
      <c r="D13" s="43">
        <f t="shared" si="1"/>
        <v>816</v>
      </c>
      <c r="E13" s="133">
        <v>6</v>
      </c>
      <c r="F13" s="38">
        <v>8</v>
      </c>
      <c r="G13" s="38">
        <v>802</v>
      </c>
      <c r="H13" s="51">
        <f t="shared" si="2"/>
        <v>816</v>
      </c>
      <c r="I13" s="38"/>
      <c r="J13" s="38"/>
      <c r="K13" s="38"/>
      <c r="L13" s="47">
        <f t="shared" si="3"/>
        <v>816</v>
      </c>
      <c r="M13" s="133">
        <v>6</v>
      </c>
      <c r="N13" s="38">
        <v>8</v>
      </c>
      <c r="O13" s="38">
        <v>802</v>
      </c>
      <c r="P13" s="38"/>
      <c r="Q13" s="56">
        <f t="shared" si="4"/>
        <v>0</v>
      </c>
      <c r="R13" s="6"/>
      <c r="S13" s="6"/>
      <c r="T13" s="6"/>
      <c r="U13" s="6"/>
    </row>
    <row r="14" spans="1:22" ht="21" customHeight="1" x14ac:dyDescent="0.25">
      <c r="A14" s="9">
        <v>7</v>
      </c>
      <c r="B14" s="10" t="s">
        <v>29</v>
      </c>
      <c r="C14" s="16"/>
      <c r="D14" s="43">
        <f t="shared" si="1"/>
        <v>0</v>
      </c>
      <c r="E14" s="134"/>
      <c r="F14" s="39"/>
      <c r="G14" s="39"/>
      <c r="H14" s="51">
        <f t="shared" si="2"/>
        <v>0</v>
      </c>
      <c r="I14" s="39"/>
      <c r="J14" s="39"/>
      <c r="K14" s="39"/>
      <c r="L14" s="47">
        <f t="shared" si="3"/>
        <v>0</v>
      </c>
      <c r="M14" s="134"/>
      <c r="N14" s="39"/>
      <c r="O14" s="39"/>
      <c r="P14" s="39"/>
      <c r="Q14" s="56">
        <f t="shared" si="4"/>
        <v>0</v>
      </c>
      <c r="R14" s="6"/>
      <c r="S14" s="6"/>
      <c r="T14" s="6"/>
      <c r="U14" s="6"/>
    </row>
    <row r="15" spans="1:22" ht="21" customHeight="1" x14ac:dyDescent="0.25">
      <c r="A15" s="9">
        <v>8</v>
      </c>
      <c r="B15" s="10" t="s">
        <v>30</v>
      </c>
      <c r="C15" s="16"/>
      <c r="D15" s="43">
        <f t="shared" si="1"/>
        <v>301</v>
      </c>
      <c r="E15" s="134">
        <v>4</v>
      </c>
      <c r="F15" s="39">
        <v>125</v>
      </c>
      <c r="G15" s="39">
        <v>172</v>
      </c>
      <c r="H15" s="51">
        <f t="shared" si="2"/>
        <v>301</v>
      </c>
      <c r="I15" s="39"/>
      <c r="J15" s="39"/>
      <c r="K15" s="39">
        <v>47</v>
      </c>
      <c r="L15" s="47">
        <f t="shared" si="3"/>
        <v>254</v>
      </c>
      <c r="M15" s="134">
        <v>4</v>
      </c>
      <c r="N15" s="39">
        <v>112</v>
      </c>
      <c r="O15" s="39">
        <v>137</v>
      </c>
      <c r="P15" s="39">
        <v>1</v>
      </c>
      <c r="Q15" s="56">
        <f t="shared" si="4"/>
        <v>0</v>
      </c>
      <c r="R15" s="6"/>
      <c r="S15" s="6"/>
      <c r="T15" s="6"/>
      <c r="U15" s="6"/>
    </row>
    <row r="16" spans="1:22" ht="21" customHeight="1" x14ac:dyDescent="0.25">
      <c r="A16" s="9">
        <v>9</v>
      </c>
      <c r="B16" s="10" t="s">
        <v>31</v>
      </c>
      <c r="C16" s="16"/>
      <c r="D16" s="43">
        <f t="shared" si="1"/>
        <v>489</v>
      </c>
      <c r="E16" s="134">
        <v>5</v>
      </c>
      <c r="F16" s="39">
        <v>1</v>
      </c>
      <c r="G16" s="39">
        <v>483</v>
      </c>
      <c r="H16" s="51">
        <f t="shared" si="2"/>
        <v>489</v>
      </c>
      <c r="I16" s="39"/>
      <c r="J16" s="39"/>
      <c r="K16" s="39">
        <v>16</v>
      </c>
      <c r="L16" s="47">
        <f t="shared" si="3"/>
        <v>473</v>
      </c>
      <c r="M16" s="134">
        <v>5</v>
      </c>
      <c r="N16" s="39">
        <v>1</v>
      </c>
      <c r="O16" s="39">
        <v>467</v>
      </c>
      <c r="P16" s="110"/>
      <c r="Q16" s="56">
        <f t="shared" si="4"/>
        <v>0</v>
      </c>
      <c r="R16" s="6"/>
      <c r="S16" s="6"/>
      <c r="T16" s="6"/>
      <c r="U16" s="6"/>
    </row>
    <row r="17" spans="1:21" ht="21" customHeight="1" x14ac:dyDescent="0.25">
      <c r="A17" s="9">
        <v>10</v>
      </c>
      <c r="B17" s="10" t="s">
        <v>32</v>
      </c>
      <c r="C17" s="16"/>
      <c r="D17" s="43">
        <f t="shared" si="1"/>
        <v>28</v>
      </c>
      <c r="E17" s="134">
        <v>1</v>
      </c>
      <c r="F17" s="39">
        <v>2</v>
      </c>
      <c r="G17" s="39">
        <v>25</v>
      </c>
      <c r="H17" s="51">
        <f t="shared" si="2"/>
        <v>28</v>
      </c>
      <c r="I17" s="39"/>
      <c r="J17" s="39"/>
      <c r="K17" s="39">
        <v>1</v>
      </c>
      <c r="L17" s="47">
        <f t="shared" si="3"/>
        <v>27</v>
      </c>
      <c r="M17" s="134">
        <v>1</v>
      </c>
      <c r="N17" s="39">
        <v>2</v>
      </c>
      <c r="O17" s="39">
        <v>24</v>
      </c>
      <c r="P17" s="39"/>
      <c r="Q17" s="56">
        <f t="shared" si="4"/>
        <v>0</v>
      </c>
      <c r="R17" s="6"/>
      <c r="S17" s="6"/>
      <c r="T17" s="6"/>
      <c r="U17" s="6"/>
    </row>
    <row r="18" spans="1:21" ht="21" customHeight="1" x14ac:dyDescent="0.25">
      <c r="A18" s="9">
        <v>11</v>
      </c>
      <c r="B18" s="10" t="s">
        <v>33</v>
      </c>
      <c r="C18" s="16">
        <v>216</v>
      </c>
      <c r="D18" s="43">
        <f t="shared" si="1"/>
        <v>28</v>
      </c>
      <c r="E18" s="134">
        <v>2</v>
      </c>
      <c r="F18" s="39">
        <v>3</v>
      </c>
      <c r="G18" s="39">
        <v>23</v>
      </c>
      <c r="H18" s="51">
        <f t="shared" si="2"/>
        <v>28</v>
      </c>
      <c r="I18" s="39"/>
      <c r="J18" s="39"/>
      <c r="K18" s="39"/>
      <c r="L18" s="47">
        <f t="shared" si="3"/>
        <v>28</v>
      </c>
      <c r="M18" s="134">
        <v>2</v>
      </c>
      <c r="N18" s="39">
        <v>3</v>
      </c>
      <c r="O18" s="39">
        <v>23</v>
      </c>
      <c r="P18" s="39"/>
      <c r="Q18" s="56">
        <f t="shared" si="4"/>
        <v>0</v>
      </c>
      <c r="R18" s="6"/>
      <c r="S18" s="6"/>
      <c r="T18" s="6"/>
      <c r="U18" s="6"/>
    </row>
    <row r="19" spans="1:21" ht="21" customHeight="1" x14ac:dyDescent="0.25">
      <c r="A19" s="9">
        <v>12</v>
      </c>
      <c r="B19" s="10" t="s">
        <v>34</v>
      </c>
      <c r="C19" s="16">
        <v>2477</v>
      </c>
      <c r="D19" s="43">
        <f t="shared" si="1"/>
        <v>225</v>
      </c>
      <c r="E19" s="134">
        <v>11</v>
      </c>
      <c r="F19" s="39">
        <v>22</v>
      </c>
      <c r="G19" s="39">
        <v>192</v>
      </c>
      <c r="H19" s="51">
        <f t="shared" si="2"/>
        <v>225</v>
      </c>
      <c r="I19" s="39"/>
      <c r="J19" s="39"/>
      <c r="K19" s="39">
        <v>6</v>
      </c>
      <c r="L19" s="47">
        <f t="shared" si="3"/>
        <v>219</v>
      </c>
      <c r="M19" s="134">
        <v>11</v>
      </c>
      <c r="N19" s="39">
        <v>22</v>
      </c>
      <c r="O19" s="39">
        <v>186</v>
      </c>
      <c r="P19" s="39"/>
      <c r="Q19" s="56">
        <f t="shared" si="4"/>
        <v>0</v>
      </c>
      <c r="R19" s="6"/>
      <c r="S19" s="6"/>
      <c r="T19" s="6"/>
      <c r="U19" s="6"/>
    </row>
    <row r="20" spans="1:21" ht="21" customHeight="1" x14ac:dyDescent="0.25">
      <c r="A20" s="9">
        <v>13</v>
      </c>
      <c r="B20" s="12" t="s">
        <v>35</v>
      </c>
      <c r="C20" s="16"/>
      <c r="D20" s="43">
        <f t="shared" si="1"/>
        <v>274</v>
      </c>
      <c r="E20" s="134"/>
      <c r="F20" s="39">
        <v>2</v>
      </c>
      <c r="G20" s="39">
        <v>272</v>
      </c>
      <c r="H20" s="51">
        <f t="shared" si="2"/>
        <v>274</v>
      </c>
      <c r="I20" s="39"/>
      <c r="J20" s="39"/>
      <c r="K20" s="39">
        <v>27</v>
      </c>
      <c r="L20" s="47">
        <f t="shared" si="3"/>
        <v>247</v>
      </c>
      <c r="M20" s="134"/>
      <c r="N20" s="39">
        <v>2</v>
      </c>
      <c r="O20" s="39">
        <v>241</v>
      </c>
      <c r="P20" s="39">
        <v>4</v>
      </c>
      <c r="Q20" s="56">
        <f t="shared" si="4"/>
        <v>0</v>
      </c>
      <c r="R20" s="6"/>
      <c r="S20" s="6"/>
      <c r="T20" s="6"/>
      <c r="U20" s="6"/>
    </row>
    <row r="21" spans="1:21" ht="21" customHeight="1" x14ac:dyDescent="0.25">
      <c r="A21" s="9">
        <v>14</v>
      </c>
      <c r="B21" s="13" t="s">
        <v>36</v>
      </c>
      <c r="C21" s="16">
        <v>924</v>
      </c>
      <c r="D21" s="43">
        <f t="shared" si="1"/>
        <v>87</v>
      </c>
      <c r="E21" s="134"/>
      <c r="F21" s="39">
        <v>1</v>
      </c>
      <c r="G21" s="39">
        <v>86</v>
      </c>
      <c r="H21" s="51">
        <f t="shared" si="2"/>
        <v>87</v>
      </c>
      <c r="I21" s="39"/>
      <c r="J21" s="39"/>
      <c r="K21" s="39">
        <v>6</v>
      </c>
      <c r="L21" s="47">
        <f t="shared" si="3"/>
        <v>81</v>
      </c>
      <c r="M21" s="134"/>
      <c r="N21" s="39">
        <v>1</v>
      </c>
      <c r="O21" s="39">
        <v>76</v>
      </c>
      <c r="P21" s="39">
        <v>4</v>
      </c>
      <c r="Q21" s="56">
        <f t="shared" si="4"/>
        <v>0</v>
      </c>
      <c r="R21" s="6"/>
      <c r="S21" s="6"/>
      <c r="T21" s="6"/>
      <c r="U21" s="6"/>
    </row>
    <row r="22" spans="1:21" ht="21" customHeight="1" x14ac:dyDescent="0.25">
      <c r="A22" s="9">
        <v>15</v>
      </c>
      <c r="B22" s="13" t="s">
        <v>37</v>
      </c>
      <c r="C22" s="16"/>
      <c r="D22" s="43">
        <f t="shared" si="1"/>
        <v>66</v>
      </c>
      <c r="E22" s="134">
        <v>1</v>
      </c>
      <c r="F22" s="39">
        <v>8</v>
      </c>
      <c r="G22" s="39">
        <v>57</v>
      </c>
      <c r="H22" s="51">
        <f t="shared" si="2"/>
        <v>66</v>
      </c>
      <c r="I22" s="39"/>
      <c r="J22" s="39">
        <v>3</v>
      </c>
      <c r="K22" s="39">
        <v>7</v>
      </c>
      <c r="L22" s="47">
        <f t="shared" si="3"/>
        <v>56</v>
      </c>
      <c r="M22" s="134">
        <v>1</v>
      </c>
      <c r="N22" s="39">
        <v>7</v>
      </c>
      <c r="O22" s="39">
        <v>48</v>
      </c>
      <c r="P22" s="39"/>
      <c r="Q22" s="56">
        <f t="shared" si="4"/>
        <v>0</v>
      </c>
      <c r="R22" s="6"/>
      <c r="S22" s="6"/>
      <c r="T22" s="6"/>
      <c r="U22" s="6"/>
    </row>
    <row r="23" spans="1:21" ht="21" customHeight="1" x14ac:dyDescent="0.25">
      <c r="A23" s="9">
        <v>16</v>
      </c>
      <c r="B23" s="13" t="s">
        <v>38</v>
      </c>
      <c r="C23" s="16">
        <v>1520</v>
      </c>
      <c r="D23" s="43">
        <f t="shared" si="1"/>
        <v>155</v>
      </c>
      <c r="E23" s="134">
        <v>7</v>
      </c>
      <c r="F23" s="39">
        <v>11</v>
      </c>
      <c r="G23" s="39">
        <v>137</v>
      </c>
      <c r="H23" s="51">
        <f t="shared" si="2"/>
        <v>155</v>
      </c>
      <c r="I23" s="39">
        <v>1</v>
      </c>
      <c r="J23" s="39"/>
      <c r="K23" s="39">
        <v>11</v>
      </c>
      <c r="L23" s="47">
        <f t="shared" si="3"/>
        <v>143</v>
      </c>
      <c r="M23" s="134">
        <v>7</v>
      </c>
      <c r="N23" s="39">
        <v>11</v>
      </c>
      <c r="O23" s="39">
        <v>125</v>
      </c>
      <c r="P23" s="39"/>
      <c r="Q23" s="56">
        <f t="shared" si="4"/>
        <v>0</v>
      </c>
      <c r="R23" s="6"/>
      <c r="S23" s="6"/>
      <c r="T23" s="6"/>
      <c r="U23" s="6"/>
    </row>
    <row r="24" spans="1:21" s="96" customFormat="1" ht="21" customHeight="1" x14ac:dyDescent="0.25">
      <c r="A24" s="9">
        <v>17</v>
      </c>
      <c r="B24" s="13" t="s">
        <v>39</v>
      </c>
      <c r="C24" s="98"/>
      <c r="D24" s="95">
        <f t="shared" si="1"/>
        <v>521</v>
      </c>
      <c r="E24" s="134">
        <v>3</v>
      </c>
      <c r="F24" s="99">
        <v>14</v>
      </c>
      <c r="G24" s="99">
        <v>504</v>
      </c>
      <c r="H24" s="51">
        <f t="shared" si="2"/>
        <v>520</v>
      </c>
      <c r="I24" s="99"/>
      <c r="J24" s="99"/>
      <c r="K24" s="99">
        <v>30</v>
      </c>
      <c r="L24" s="47">
        <f t="shared" si="3"/>
        <v>490</v>
      </c>
      <c r="M24" s="134">
        <v>2</v>
      </c>
      <c r="N24" s="99">
        <v>10</v>
      </c>
      <c r="O24" s="99">
        <v>477</v>
      </c>
      <c r="P24" s="99">
        <v>1</v>
      </c>
      <c r="Q24" s="56">
        <f t="shared" si="4"/>
        <v>1</v>
      </c>
      <c r="R24" s="19"/>
      <c r="S24" s="19"/>
      <c r="T24" s="19">
        <v>1</v>
      </c>
      <c r="U24" s="6"/>
    </row>
    <row r="25" spans="1:21" ht="21" customHeight="1" x14ac:dyDescent="0.25">
      <c r="A25" s="9">
        <v>18</v>
      </c>
      <c r="B25" s="13" t="s">
        <v>40</v>
      </c>
      <c r="C25" s="16"/>
      <c r="D25" s="43">
        <f t="shared" si="1"/>
        <v>78</v>
      </c>
      <c r="E25" s="134">
        <v>1</v>
      </c>
      <c r="F25" s="39"/>
      <c r="G25" s="39">
        <v>77</v>
      </c>
      <c r="H25" s="51">
        <f t="shared" si="2"/>
        <v>78</v>
      </c>
      <c r="I25" s="39"/>
      <c r="J25" s="39"/>
      <c r="K25" s="39">
        <v>1</v>
      </c>
      <c r="L25" s="47">
        <f t="shared" si="3"/>
        <v>77</v>
      </c>
      <c r="M25" s="134"/>
      <c r="N25" s="39"/>
      <c r="O25" s="39">
        <v>77</v>
      </c>
      <c r="P25" s="39"/>
      <c r="Q25" s="56">
        <f t="shared" si="4"/>
        <v>0</v>
      </c>
      <c r="R25" s="6"/>
      <c r="S25" s="6"/>
      <c r="T25" s="6"/>
      <c r="U25" s="6"/>
    </row>
    <row r="26" spans="1:21" ht="21" customHeight="1" x14ac:dyDescent="0.25">
      <c r="A26" s="9">
        <v>19</v>
      </c>
      <c r="B26" s="13" t="s">
        <v>41</v>
      </c>
      <c r="C26" s="16"/>
      <c r="D26" s="43">
        <f t="shared" si="1"/>
        <v>301</v>
      </c>
      <c r="E26" s="134">
        <v>5</v>
      </c>
      <c r="F26" s="39">
        <v>2</v>
      </c>
      <c r="G26" s="39">
        <v>294</v>
      </c>
      <c r="H26" s="51">
        <f t="shared" si="2"/>
        <v>301</v>
      </c>
      <c r="I26" s="39"/>
      <c r="J26" s="39">
        <v>23</v>
      </c>
      <c r="K26" s="39">
        <v>12</v>
      </c>
      <c r="L26" s="47">
        <f t="shared" si="3"/>
        <v>266</v>
      </c>
      <c r="M26" s="134">
        <v>5</v>
      </c>
      <c r="N26" s="39">
        <v>2</v>
      </c>
      <c r="O26" s="39">
        <f>294-12-23</f>
        <v>259</v>
      </c>
      <c r="P26" s="39"/>
      <c r="Q26" s="56">
        <f t="shared" si="4"/>
        <v>0</v>
      </c>
      <c r="R26" s="6"/>
      <c r="S26" s="6"/>
      <c r="T26" s="6"/>
      <c r="U26" s="6"/>
    </row>
    <row r="27" spans="1:21" ht="21" customHeight="1" x14ac:dyDescent="0.25">
      <c r="A27" s="9">
        <v>20</v>
      </c>
      <c r="B27" s="13" t="s">
        <v>42</v>
      </c>
      <c r="C27" s="16">
        <v>1570</v>
      </c>
      <c r="D27" s="43">
        <f t="shared" si="1"/>
        <v>139</v>
      </c>
      <c r="E27" s="134">
        <v>4</v>
      </c>
      <c r="F27" s="39">
        <v>16</v>
      </c>
      <c r="G27" s="39">
        <v>119</v>
      </c>
      <c r="H27" s="51">
        <f t="shared" si="2"/>
        <v>139</v>
      </c>
      <c r="I27" s="39"/>
      <c r="J27" s="39"/>
      <c r="K27" s="39">
        <v>3</v>
      </c>
      <c r="L27" s="47">
        <f t="shared" si="3"/>
        <v>136</v>
      </c>
      <c r="M27" s="134">
        <v>3</v>
      </c>
      <c r="N27" s="39">
        <v>11</v>
      </c>
      <c r="O27" s="39">
        <v>113</v>
      </c>
      <c r="P27" s="39">
        <v>9</v>
      </c>
      <c r="Q27" s="56">
        <f t="shared" si="4"/>
        <v>0</v>
      </c>
      <c r="R27" s="6"/>
      <c r="S27" s="6"/>
      <c r="T27" s="6"/>
      <c r="U27" s="6"/>
    </row>
    <row r="28" spans="1:21" ht="21" customHeight="1" x14ac:dyDescent="0.25">
      <c r="A28" s="9">
        <v>21</v>
      </c>
      <c r="B28" s="13" t="s">
        <v>43</v>
      </c>
      <c r="C28" s="16"/>
      <c r="D28" s="43">
        <f t="shared" si="1"/>
        <v>42</v>
      </c>
      <c r="E28" s="134">
        <v>1</v>
      </c>
      <c r="F28" s="39">
        <v>33</v>
      </c>
      <c r="G28" s="39">
        <v>8</v>
      </c>
      <c r="H28" s="51">
        <f t="shared" si="2"/>
        <v>42</v>
      </c>
      <c r="I28" s="39"/>
      <c r="J28" s="39"/>
      <c r="K28" s="39">
        <v>1</v>
      </c>
      <c r="L28" s="47">
        <f t="shared" si="3"/>
        <v>41</v>
      </c>
      <c r="M28" s="134">
        <v>1</v>
      </c>
      <c r="N28" s="39">
        <v>33</v>
      </c>
      <c r="O28" s="39">
        <v>7</v>
      </c>
      <c r="P28" s="39"/>
      <c r="Q28" s="56">
        <f t="shared" si="4"/>
        <v>0</v>
      </c>
      <c r="R28" s="6"/>
      <c r="S28" s="6"/>
      <c r="T28" s="6"/>
      <c r="U28" s="6"/>
    </row>
    <row r="29" spans="1:21" ht="21" customHeight="1" x14ac:dyDescent="0.25">
      <c r="A29" s="9">
        <v>22</v>
      </c>
      <c r="B29" s="13" t="s">
        <v>44</v>
      </c>
      <c r="C29" s="16"/>
      <c r="D29" s="43">
        <f t="shared" si="1"/>
        <v>235</v>
      </c>
      <c r="E29" s="134">
        <v>3</v>
      </c>
      <c r="F29" s="39">
        <v>16</v>
      </c>
      <c r="G29" s="39">
        <v>216</v>
      </c>
      <c r="H29" s="51">
        <f t="shared" si="2"/>
        <v>235</v>
      </c>
      <c r="I29" s="39"/>
      <c r="J29" s="39"/>
      <c r="K29" s="39">
        <v>2</v>
      </c>
      <c r="L29" s="47">
        <f t="shared" si="3"/>
        <v>233</v>
      </c>
      <c r="M29" s="134">
        <v>3</v>
      </c>
      <c r="N29" s="39">
        <v>16</v>
      </c>
      <c r="O29" s="39">
        <v>214</v>
      </c>
      <c r="P29" s="39"/>
      <c r="Q29" s="56">
        <f t="shared" si="4"/>
        <v>0</v>
      </c>
      <c r="R29" s="6"/>
      <c r="S29" s="6"/>
      <c r="T29" s="6"/>
      <c r="U29" s="6"/>
    </row>
    <row r="30" spans="1:21" ht="21" customHeight="1" x14ac:dyDescent="0.25">
      <c r="A30" s="9">
        <v>23</v>
      </c>
      <c r="B30" s="13" t="s">
        <v>45</v>
      </c>
      <c r="C30" s="16"/>
      <c r="D30" s="43">
        <f t="shared" si="1"/>
        <v>46</v>
      </c>
      <c r="E30" s="134"/>
      <c r="F30" s="39"/>
      <c r="G30" s="39">
        <v>46</v>
      </c>
      <c r="H30" s="51">
        <f t="shared" si="2"/>
        <v>46</v>
      </c>
      <c r="I30" s="39"/>
      <c r="J30" s="39"/>
      <c r="K30" s="39">
        <v>2</v>
      </c>
      <c r="L30" s="47">
        <f t="shared" si="3"/>
        <v>44</v>
      </c>
      <c r="M30" s="134"/>
      <c r="N30" s="39"/>
      <c r="O30" s="39">
        <v>44</v>
      </c>
      <c r="P30" s="39"/>
      <c r="Q30" s="56">
        <f t="shared" si="4"/>
        <v>0</v>
      </c>
      <c r="R30" s="6"/>
      <c r="S30" s="6"/>
      <c r="T30" s="6"/>
      <c r="U30" s="6"/>
    </row>
    <row r="31" spans="1:21" ht="21" customHeight="1" x14ac:dyDescent="0.25">
      <c r="A31" s="9">
        <v>24</v>
      </c>
      <c r="B31" s="13" t="s">
        <v>46</v>
      </c>
      <c r="C31" s="16"/>
      <c r="D31" s="43">
        <f t="shared" si="1"/>
        <v>268</v>
      </c>
      <c r="E31" s="134">
        <v>1</v>
      </c>
      <c r="F31" s="39">
        <v>3</v>
      </c>
      <c r="G31" s="39">
        <v>264</v>
      </c>
      <c r="H31" s="51">
        <f t="shared" si="2"/>
        <v>268</v>
      </c>
      <c r="I31" s="39"/>
      <c r="J31" s="39"/>
      <c r="K31" s="39">
        <v>5</v>
      </c>
      <c r="L31" s="47">
        <f t="shared" si="3"/>
        <v>263</v>
      </c>
      <c r="M31" s="134">
        <v>1</v>
      </c>
      <c r="N31" s="39">
        <v>3</v>
      </c>
      <c r="O31" s="39">
        <v>258</v>
      </c>
      <c r="P31" s="39">
        <v>1</v>
      </c>
      <c r="Q31" s="56">
        <f t="shared" si="4"/>
        <v>0</v>
      </c>
      <c r="R31" s="6"/>
      <c r="S31" s="6"/>
      <c r="T31" s="6"/>
      <c r="U31" s="6"/>
    </row>
    <row r="32" spans="1:21" ht="21" customHeight="1" x14ac:dyDescent="0.25">
      <c r="A32" s="9">
        <v>25</v>
      </c>
      <c r="B32" s="13" t="s">
        <v>47</v>
      </c>
      <c r="C32" s="16"/>
      <c r="D32" s="43">
        <f t="shared" si="1"/>
        <v>67</v>
      </c>
      <c r="E32" s="134">
        <v>3</v>
      </c>
      <c r="F32" s="39">
        <v>7</v>
      </c>
      <c r="G32" s="39">
        <v>57</v>
      </c>
      <c r="H32" s="51">
        <f t="shared" si="2"/>
        <v>67</v>
      </c>
      <c r="I32" s="39"/>
      <c r="J32" s="39">
        <v>1</v>
      </c>
      <c r="K32" s="39">
        <v>5</v>
      </c>
      <c r="L32" s="47">
        <f t="shared" si="3"/>
        <v>61</v>
      </c>
      <c r="M32" s="134">
        <v>3</v>
      </c>
      <c r="N32" s="39">
        <v>6</v>
      </c>
      <c r="O32" s="39">
        <v>52</v>
      </c>
      <c r="P32" s="39"/>
      <c r="Q32" s="56">
        <f t="shared" si="4"/>
        <v>0</v>
      </c>
      <c r="R32" s="6"/>
      <c r="S32" s="6"/>
      <c r="T32" s="6"/>
      <c r="U32" s="6"/>
    </row>
    <row r="33" spans="1:21" ht="21" customHeight="1" x14ac:dyDescent="0.25">
      <c r="A33" s="9">
        <v>26</v>
      </c>
      <c r="B33" s="13" t="s">
        <v>48</v>
      </c>
      <c r="C33" s="16"/>
      <c r="D33" s="43">
        <f t="shared" si="1"/>
        <v>154</v>
      </c>
      <c r="E33" s="134">
        <v>9</v>
      </c>
      <c r="F33" s="39">
        <v>18</v>
      </c>
      <c r="G33" s="39">
        <v>127</v>
      </c>
      <c r="H33" s="51">
        <f t="shared" si="2"/>
        <v>154</v>
      </c>
      <c r="I33" s="39"/>
      <c r="J33" s="39"/>
      <c r="K33" s="39">
        <v>4</v>
      </c>
      <c r="L33" s="47">
        <f t="shared" si="3"/>
        <v>150</v>
      </c>
      <c r="M33" s="134">
        <v>9</v>
      </c>
      <c r="N33" s="39">
        <v>23</v>
      </c>
      <c r="O33" s="39">
        <v>118</v>
      </c>
      <c r="P33" s="39"/>
      <c r="Q33" s="56">
        <f t="shared" si="4"/>
        <v>0</v>
      </c>
      <c r="R33" s="6"/>
      <c r="S33" s="6"/>
      <c r="T33" s="6"/>
      <c r="U33" s="6"/>
    </row>
    <row r="34" spans="1:21" ht="21" customHeight="1" x14ac:dyDescent="0.25">
      <c r="A34" s="9">
        <v>27</v>
      </c>
      <c r="B34" s="13" t="s">
        <v>49</v>
      </c>
      <c r="C34" s="16">
        <v>4471</v>
      </c>
      <c r="D34" s="43">
        <f t="shared" si="1"/>
        <v>241</v>
      </c>
      <c r="E34" s="134"/>
      <c r="F34" s="39">
        <v>1</v>
      </c>
      <c r="G34" s="39">
        <v>240</v>
      </c>
      <c r="H34" s="51">
        <f t="shared" si="2"/>
        <v>241</v>
      </c>
      <c r="I34" s="39"/>
      <c r="J34" s="39">
        <v>1</v>
      </c>
      <c r="K34" s="39">
        <v>7</v>
      </c>
      <c r="L34" s="47">
        <f t="shared" si="3"/>
        <v>233</v>
      </c>
      <c r="M34" s="134"/>
      <c r="N34" s="39">
        <v>1</v>
      </c>
      <c r="O34" s="39">
        <v>231</v>
      </c>
      <c r="P34" s="39">
        <v>1</v>
      </c>
      <c r="Q34" s="56">
        <f t="shared" si="4"/>
        <v>0</v>
      </c>
      <c r="R34" s="6"/>
      <c r="S34" s="6"/>
      <c r="T34" s="6"/>
      <c r="U34" s="6"/>
    </row>
    <row r="35" spans="1:21" ht="21" customHeight="1" x14ac:dyDescent="0.25">
      <c r="A35" s="9">
        <v>28</v>
      </c>
      <c r="B35" s="13" t="s">
        <v>50</v>
      </c>
      <c r="C35" s="16">
        <v>1347</v>
      </c>
      <c r="D35" s="43">
        <f t="shared" si="1"/>
        <v>176</v>
      </c>
      <c r="E35" s="134">
        <v>3</v>
      </c>
      <c r="F35" s="39">
        <v>9</v>
      </c>
      <c r="G35" s="39">
        <v>164</v>
      </c>
      <c r="H35" s="51">
        <f t="shared" si="2"/>
        <v>176</v>
      </c>
      <c r="I35" s="39"/>
      <c r="J35" s="39"/>
      <c r="K35" s="39">
        <v>2</v>
      </c>
      <c r="L35" s="47">
        <f t="shared" si="3"/>
        <v>174</v>
      </c>
      <c r="M35" s="134">
        <v>3</v>
      </c>
      <c r="N35" s="39">
        <v>7</v>
      </c>
      <c r="O35" s="39">
        <v>164</v>
      </c>
      <c r="P35" s="39"/>
      <c r="Q35" s="56">
        <f t="shared" si="4"/>
        <v>0</v>
      </c>
      <c r="R35" s="6"/>
      <c r="S35" s="6"/>
      <c r="T35" s="6"/>
      <c r="U35" s="6"/>
    </row>
    <row r="36" spans="1:21" s="86" customFormat="1" ht="21" customHeight="1" x14ac:dyDescent="0.25">
      <c r="A36" s="14">
        <v>29</v>
      </c>
      <c r="B36" s="15" t="s">
        <v>51</v>
      </c>
      <c r="C36" s="87"/>
      <c r="D36" s="66">
        <f t="shared" si="1"/>
        <v>245</v>
      </c>
      <c r="E36" s="134">
        <v>2</v>
      </c>
      <c r="F36" s="85">
        <v>3</v>
      </c>
      <c r="G36" s="85">
        <v>240</v>
      </c>
      <c r="H36" s="51">
        <f t="shared" si="2"/>
        <v>239</v>
      </c>
      <c r="I36" s="85"/>
      <c r="J36" s="85"/>
      <c r="K36" s="85">
        <v>2</v>
      </c>
      <c r="L36" s="47">
        <f t="shared" si="3"/>
        <v>237</v>
      </c>
      <c r="M36" s="134">
        <v>2</v>
      </c>
      <c r="N36" s="85">
        <v>3</v>
      </c>
      <c r="O36" s="85">
        <v>228</v>
      </c>
      <c r="P36" s="85">
        <v>4</v>
      </c>
      <c r="Q36" s="56">
        <f t="shared" si="4"/>
        <v>6</v>
      </c>
      <c r="R36" s="88"/>
      <c r="S36" s="88"/>
      <c r="T36" s="88">
        <v>6</v>
      </c>
      <c r="U36" s="6"/>
    </row>
    <row r="37" spans="1:21" s="86" customFormat="1" ht="21" customHeight="1" x14ac:dyDescent="0.25">
      <c r="A37" s="14">
        <v>30</v>
      </c>
      <c r="B37" s="15" t="s">
        <v>52</v>
      </c>
      <c r="C37" s="87">
        <v>2348</v>
      </c>
      <c r="D37" s="66">
        <f t="shared" si="1"/>
        <v>1174</v>
      </c>
      <c r="E37" s="134">
        <v>31</v>
      </c>
      <c r="F37" s="85">
        <v>51</v>
      </c>
      <c r="G37" s="85">
        <v>1092</v>
      </c>
      <c r="H37" s="51">
        <f t="shared" si="2"/>
        <v>1170</v>
      </c>
      <c r="I37" s="85"/>
      <c r="J37" s="85"/>
      <c r="K37" s="85">
        <v>20</v>
      </c>
      <c r="L37" s="47">
        <f t="shared" si="3"/>
        <v>1150</v>
      </c>
      <c r="M37" s="134">
        <v>29</v>
      </c>
      <c r="N37" s="85">
        <v>52</v>
      </c>
      <c r="O37" s="85">
        <v>1049</v>
      </c>
      <c r="P37" s="85">
        <v>20</v>
      </c>
      <c r="Q37" s="56">
        <f t="shared" si="4"/>
        <v>4</v>
      </c>
      <c r="R37" s="88">
        <v>2</v>
      </c>
      <c r="S37" s="88"/>
      <c r="T37" s="88">
        <v>2</v>
      </c>
      <c r="U37" s="6"/>
    </row>
    <row r="38" spans="1:21" s="86" customFormat="1" ht="21" customHeight="1" x14ac:dyDescent="0.25">
      <c r="A38" s="14">
        <v>31</v>
      </c>
      <c r="B38" s="15" t="s">
        <v>53</v>
      </c>
      <c r="C38" s="87">
        <v>912</v>
      </c>
      <c r="D38" s="66">
        <f t="shared" si="1"/>
        <v>53</v>
      </c>
      <c r="E38" s="134">
        <v>9</v>
      </c>
      <c r="F38" s="85">
        <v>4</v>
      </c>
      <c r="G38" s="85">
        <v>40</v>
      </c>
      <c r="H38" s="51">
        <f t="shared" si="2"/>
        <v>53</v>
      </c>
      <c r="I38" s="85"/>
      <c r="J38" s="85"/>
      <c r="K38" s="85">
        <v>2</v>
      </c>
      <c r="L38" s="47">
        <f t="shared" si="3"/>
        <v>51</v>
      </c>
      <c r="M38" s="134">
        <v>9</v>
      </c>
      <c r="N38" s="85">
        <v>4</v>
      </c>
      <c r="O38" s="85">
        <v>38</v>
      </c>
      <c r="P38" s="85"/>
      <c r="Q38" s="56">
        <f t="shared" si="4"/>
        <v>0</v>
      </c>
      <c r="R38" s="88"/>
      <c r="S38" s="88"/>
      <c r="T38" s="88"/>
      <c r="U38" s="6"/>
    </row>
    <row r="39" spans="1:21" ht="21" customHeight="1" x14ac:dyDescent="0.25">
      <c r="A39" s="9">
        <v>32</v>
      </c>
      <c r="B39" s="13" t="s">
        <v>54</v>
      </c>
      <c r="C39" s="16"/>
      <c r="D39" s="43">
        <f t="shared" si="1"/>
        <v>4</v>
      </c>
      <c r="E39" s="134">
        <v>2</v>
      </c>
      <c r="F39" s="39"/>
      <c r="G39" s="39">
        <v>2</v>
      </c>
      <c r="H39" s="51">
        <f t="shared" si="2"/>
        <v>4</v>
      </c>
      <c r="I39" s="39"/>
      <c r="J39" s="39"/>
      <c r="K39" s="39"/>
      <c r="L39" s="47">
        <f t="shared" si="3"/>
        <v>4</v>
      </c>
      <c r="M39" s="134">
        <v>2</v>
      </c>
      <c r="N39" s="39"/>
      <c r="O39" s="39">
        <v>2</v>
      </c>
      <c r="P39" s="39"/>
      <c r="Q39" s="56">
        <f t="shared" si="4"/>
        <v>0</v>
      </c>
      <c r="R39" s="6"/>
      <c r="S39" s="6"/>
      <c r="T39" s="6"/>
      <c r="U39" s="6"/>
    </row>
    <row r="40" spans="1:21" ht="21" customHeight="1" x14ac:dyDescent="0.25">
      <c r="A40" s="9">
        <v>33</v>
      </c>
      <c r="B40" s="13" t="s">
        <v>55</v>
      </c>
      <c r="C40" s="16">
        <v>8</v>
      </c>
      <c r="D40" s="43">
        <f t="shared" si="1"/>
        <v>10</v>
      </c>
      <c r="E40" s="134">
        <v>1</v>
      </c>
      <c r="F40" s="39">
        <v>1</v>
      </c>
      <c r="G40" s="39">
        <v>8</v>
      </c>
      <c r="H40" s="51">
        <f t="shared" si="2"/>
        <v>10</v>
      </c>
      <c r="I40" s="39"/>
      <c r="J40" s="39"/>
      <c r="K40" s="39"/>
      <c r="L40" s="47">
        <f t="shared" si="3"/>
        <v>10</v>
      </c>
      <c r="M40" s="134">
        <v>1</v>
      </c>
      <c r="N40" s="39">
        <v>1</v>
      </c>
      <c r="O40" s="39">
        <v>8</v>
      </c>
      <c r="P40" s="39"/>
      <c r="Q40" s="56">
        <f t="shared" si="4"/>
        <v>0</v>
      </c>
      <c r="R40" s="6"/>
      <c r="S40" s="6"/>
      <c r="T40" s="6"/>
      <c r="U40" s="6"/>
    </row>
    <row r="41" spans="1:21" s="86" customFormat="1" ht="21" customHeight="1" x14ac:dyDescent="0.25">
      <c r="A41" s="14">
        <v>34</v>
      </c>
      <c r="B41" s="15" t="s">
        <v>56</v>
      </c>
      <c r="C41" s="87"/>
      <c r="D41" s="66">
        <f t="shared" si="1"/>
        <v>23</v>
      </c>
      <c r="E41" s="134">
        <v>2</v>
      </c>
      <c r="F41" s="85">
        <v>1</v>
      </c>
      <c r="G41" s="85">
        <v>20</v>
      </c>
      <c r="H41" s="51">
        <f t="shared" si="2"/>
        <v>19</v>
      </c>
      <c r="I41" s="85"/>
      <c r="J41" s="85"/>
      <c r="K41" s="85">
        <v>1</v>
      </c>
      <c r="L41" s="47">
        <f t="shared" si="3"/>
        <v>18</v>
      </c>
      <c r="M41" s="134">
        <v>1</v>
      </c>
      <c r="N41" s="85">
        <v>1</v>
      </c>
      <c r="O41" s="85">
        <v>16</v>
      </c>
      <c r="P41" s="85"/>
      <c r="Q41" s="56">
        <f t="shared" si="4"/>
        <v>4</v>
      </c>
      <c r="R41" s="88"/>
      <c r="S41" s="88"/>
      <c r="T41" s="88">
        <v>4</v>
      </c>
      <c r="U41" s="6"/>
    </row>
    <row r="42" spans="1:21" ht="21" customHeight="1" x14ac:dyDescent="0.25">
      <c r="A42" s="9">
        <v>35</v>
      </c>
      <c r="B42" s="13" t="s">
        <v>57</v>
      </c>
      <c r="C42" s="16"/>
      <c r="D42" s="43">
        <f t="shared" si="1"/>
        <v>243</v>
      </c>
      <c r="E42" s="134">
        <v>4</v>
      </c>
      <c r="F42" s="39">
        <v>72</v>
      </c>
      <c r="G42" s="39">
        <v>167</v>
      </c>
      <c r="H42" s="51">
        <f t="shared" si="2"/>
        <v>243</v>
      </c>
      <c r="I42" s="39"/>
      <c r="J42" s="39"/>
      <c r="K42" s="39">
        <v>2</v>
      </c>
      <c r="L42" s="47">
        <f t="shared" si="3"/>
        <v>241</v>
      </c>
      <c r="M42" s="134">
        <v>4</v>
      </c>
      <c r="N42" s="39">
        <v>3</v>
      </c>
      <c r="O42" s="39">
        <v>234</v>
      </c>
      <c r="P42" s="39"/>
      <c r="Q42" s="56">
        <f t="shared" si="4"/>
        <v>0</v>
      </c>
      <c r="R42" s="6"/>
      <c r="S42" s="6"/>
      <c r="T42" s="6"/>
      <c r="U42" s="6"/>
    </row>
    <row r="43" spans="1:21" ht="21" customHeight="1" x14ac:dyDescent="0.25">
      <c r="A43" s="9">
        <v>36</v>
      </c>
      <c r="B43" s="13" t="s">
        <v>58</v>
      </c>
      <c r="C43" s="16"/>
      <c r="D43" s="43">
        <f t="shared" si="1"/>
        <v>9</v>
      </c>
      <c r="E43" s="134"/>
      <c r="F43" s="39">
        <v>4</v>
      </c>
      <c r="G43" s="39">
        <v>5</v>
      </c>
      <c r="H43" s="51">
        <f t="shared" si="2"/>
        <v>9</v>
      </c>
      <c r="I43" s="39"/>
      <c r="J43" s="39"/>
      <c r="K43" s="39">
        <v>1</v>
      </c>
      <c r="L43" s="47">
        <f t="shared" si="3"/>
        <v>8</v>
      </c>
      <c r="M43" s="134"/>
      <c r="N43" s="39">
        <v>4</v>
      </c>
      <c r="O43" s="39">
        <v>4</v>
      </c>
      <c r="P43" s="39"/>
      <c r="Q43" s="56">
        <f t="shared" si="4"/>
        <v>0</v>
      </c>
      <c r="R43" s="6"/>
      <c r="S43" s="6"/>
      <c r="T43" s="6"/>
      <c r="U43" s="6"/>
    </row>
    <row r="44" spans="1:21" ht="21" customHeight="1" x14ac:dyDescent="0.25">
      <c r="A44" s="9">
        <v>37</v>
      </c>
      <c r="B44" s="13" t="s">
        <v>59</v>
      </c>
      <c r="C44" s="16"/>
      <c r="D44" s="43">
        <f t="shared" si="1"/>
        <v>3</v>
      </c>
      <c r="E44" s="134">
        <v>1</v>
      </c>
      <c r="F44" s="39">
        <v>1</v>
      </c>
      <c r="G44" s="39">
        <v>1</v>
      </c>
      <c r="H44" s="51">
        <f t="shared" si="2"/>
        <v>3</v>
      </c>
      <c r="I44" s="39"/>
      <c r="J44" s="39"/>
      <c r="K44" s="39">
        <v>1</v>
      </c>
      <c r="L44" s="47">
        <f t="shared" si="3"/>
        <v>2</v>
      </c>
      <c r="M44" s="134">
        <v>1</v>
      </c>
      <c r="N44" s="39">
        <v>1</v>
      </c>
      <c r="O44" s="39"/>
      <c r="P44" s="39"/>
      <c r="Q44" s="56">
        <f t="shared" si="4"/>
        <v>0</v>
      </c>
      <c r="R44" s="6"/>
      <c r="S44" s="6"/>
      <c r="T44" s="6"/>
      <c r="U44" s="6"/>
    </row>
    <row r="45" spans="1:21" ht="21" customHeight="1" x14ac:dyDescent="0.25">
      <c r="A45" s="9">
        <v>38</v>
      </c>
      <c r="B45" s="13" t="s">
        <v>60</v>
      </c>
      <c r="C45" s="16"/>
      <c r="D45" s="43">
        <f t="shared" si="1"/>
        <v>10</v>
      </c>
      <c r="E45" s="134"/>
      <c r="F45" s="39">
        <v>3</v>
      </c>
      <c r="G45" s="39">
        <v>7</v>
      </c>
      <c r="H45" s="51">
        <f t="shared" si="2"/>
        <v>10</v>
      </c>
      <c r="I45" s="39"/>
      <c r="J45" s="39"/>
      <c r="K45" s="39"/>
      <c r="L45" s="47">
        <f t="shared" si="3"/>
        <v>10</v>
      </c>
      <c r="M45" s="134"/>
      <c r="N45" s="39">
        <v>3</v>
      </c>
      <c r="O45" s="39">
        <v>7</v>
      </c>
      <c r="P45" s="39"/>
      <c r="Q45" s="56">
        <f t="shared" si="4"/>
        <v>0</v>
      </c>
      <c r="R45" s="6"/>
      <c r="S45" s="6"/>
      <c r="T45" s="6"/>
      <c r="U45" s="6"/>
    </row>
    <row r="46" spans="1:21" ht="21" customHeight="1" x14ac:dyDescent="0.25">
      <c r="A46" s="9">
        <v>39</v>
      </c>
      <c r="B46" s="13" t="s">
        <v>61</v>
      </c>
      <c r="C46" s="16"/>
      <c r="D46" s="43">
        <f t="shared" si="1"/>
        <v>116</v>
      </c>
      <c r="E46" s="134"/>
      <c r="F46" s="39">
        <v>1</v>
      </c>
      <c r="G46" s="39">
        <v>115</v>
      </c>
      <c r="H46" s="51">
        <f t="shared" si="2"/>
        <v>115</v>
      </c>
      <c r="I46" s="39"/>
      <c r="J46" s="39"/>
      <c r="K46" s="39">
        <v>2</v>
      </c>
      <c r="L46" s="47">
        <f t="shared" si="3"/>
        <v>113</v>
      </c>
      <c r="M46" s="134"/>
      <c r="N46" s="39">
        <v>1</v>
      </c>
      <c r="O46" s="39">
        <v>111</v>
      </c>
      <c r="P46" s="39">
        <v>1</v>
      </c>
      <c r="Q46" s="56">
        <f t="shared" si="4"/>
        <v>1</v>
      </c>
      <c r="R46" s="6"/>
      <c r="S46" s="6"/>
      <c r="T46" s="6">
        <v>1</v>
      </c>
      <c r="U46" s="6"/>
    </row>
    <row r="47" spans="1:21" ht="21" customHeight="1" x14ac:dyDescent="0.25">
      <c r="A47" s="9">
        <v>40</v>
      </c>
      <c r="B47" s="13" t="s">
        <v>62</v>
      </c>
      <c r="C47" s="16"/>
      <c r="D47" s="43">
        <f t="shared" si="1"/>
        <v>20</v>
      </c>
      <c r="E47" s="134">
        <v>2</v>
      </c>
      <c r="F47" s="39">
        <v>3</v>
      </c>
      <c r="G47" s="39">
        <v>15</v>
      </c>
      <c r="H47" s="51">
        <f t="shared" si="2"/>
        <v>20</v>
      </c>
      <c r="I47" s="39"/>
      <c r="J47" s="39"/>
      <c r="K47" s="39">
        <v>1</v>
      </c>
      <c r="L47" s="47">
        <f t="shared" si="3"/>
        <v>19</v>
      </c>
      <c r="M47" s="134">
        <v>2</v>
      </c>
      <c r="N47" s="39">
        <v>3</v>
      </c>
      <c r="O47" s="39">
        <v>14</v>
      </c>
      <c r="P47" s="39"/>
      <c r="Q47" s="56">
        <f t="shared" si="4"/>
        <v>0</v>
      </c>
      <c r="R47" s="6"/>
      <c r="S47" s="6"/>
      <c r="T47" s="6"/>
      <c r="U47" s="6"/>
    </row>
    <row r="48" spans="1:21" ht="21" customHeight="1" x14ac:dyDescent="0.25">
      <c r="A48" s="9">
        <v>41</v>
      </c>
      <c r="B48" s="13" t="s">
        <v>63</v>
      </c>
      <c r="C48" s="16"/>
      <c r="D48" s="43">
        <f t="shared" si="1"/>
        <v>361</v>
      </c>
      <c r="E48" s="134">
        <v>3</v>
      </c>
      <c r="F48" s="39">
        <v>4</v>
      </c>
      <c r="G48" s="39">
        <v>354</v>
      </c>
      <c r="H48" s="51">
        <f t="shared" si="2"/>
        <v>361</v>
      </c>
      <c r="I48" s="39"/>
      <c r="J48" s="39"/>
      <c r="K48" s="39">
        <v>9</v>
      </c>
      <c r="L48" s="47">
        <f t="shared" si="3"/>
        <v>352</v>
      </c>
      <c r="M48" s="134">
        <v>3</v>
      </c>
      <c r="N48" s="39">
        <v>4</v>
      </c>
      <c r="O48" s="39">
        <v>345</v>
      </c>
      <c r="P48" s="39"/>
      <c r="Q48" s="56">
        <f t="shared" si="4"/>
        <v>0</v>
      </c>
      <c r="R48" s="6"/>
      <c r="S48" s="6"/>
      <c r="T48" s="6"/>
      <c r="U48" s="6"/>
    </row>
    <row r="49" spans="1:22" ht="21" customHeight="1" x14ac:dyDescent="0.25">
      <c r="A49" s="9">
        <v>42</v>
      </c>
      <c r="B49" s="13" t="s">
        <v>64</v>
      </c>
      <c r="C49" s="16">
        <v>1</v>
      </c>
      <c r="D49" s="43">
        <f t="shared" si="1"/>
        <v>186</v>
      </c>
      <c r="E49" s="134">
        <v>23</v>
      </c>
      <c r="F49" s="39">
        <v>2</v>
      </c>
      <c r="G49" s="39">
        <v>161</v>
      </c>
      <c r="H49" s="51">
        <f t="shared" si="2"/>
        <v>186</v>
      </c>
      <c r="I49" s="39"/>
      <c r="J49" s="39"/>
      <c r="K49" s="39">
        <v>4</v>
      </c>
      <c r="L49" s="47">
        <f t="shared" si="3"/>
        <v>182</v>
      </c>
      <c r="M49" s="134">
        <v>23</v>
      </c>
      <c r="N49" s="39">
        <v>2</v>
      </c>
      <c r="O49" s="39">
        <v>157</v>
      </c>
      <c r="P49" s="39"/>
      <c r="Q49" s="56">
        <f t="shared" si="4"/>
        <v>0</v>
      </c>
      <c r="R49" s="6"/>
      <c r="S49" s="6"/>
      <c r="T49" s="6"/>
      <c r="U49" s="6"/>
    </row>
    <row r="50" spans="1:22" ht="21" customHeight="1" x14ac:dyDescent="0.25">
      <c r="A50" s="9">
        <v>43</v>
      </c>
      <c r="B50" s="13" t="s">
        <v>65</v>
      </c>
      <c r="C50" s="16">
        <v>2</v>
      </c>
      <c r="D50" s="43">
        <f t="shared" si="1"/>
        <v>2</v>
      </c>
      <c r="E50" s="134">
        <v>2</v>
      </c>
      <c r="F50" s="39"/>
      <c r="G50" s="39"/>
      <c r="H50" s="51">
        <f t="shared" si="2"/>
        <v>2</v>
      </c>
      <c r="I50" s="39"/>
      <c r="J50" s="39"/>
      <c r="K50" s="39"/>
      <c r="L50" s="47">
        <f t="shared" si="3"/>
        <v>2</v>
      </c>
      <c r="M50" s="134">
        <v>2</v>
      </c>
      <c r="N50" s="39"/>
      <c r="O50" s="39"/>
      <c r="P50" s="39"/>
      <c r="Q50" s="56">
        <f t="shared" si="4"/>
        <v>0</v>
      </c>
      <c r="R50" s="6"/>
      <c r="S50" s="6"/>
      <c r="T50" s="6"/>
      <c r="U50" s="6"/>
    </row>
    <row r="51" spans="1:22" ht="21" customHeight="1" x14ac:dyDescent="0.25">
      <c r="A51" s="9">
        <v>44</v>
      </c>
      <c r="B51" s="13" t="s">
        <v>66</v>
      </c>
      <c r="C51" s="16"/>
      <c r="D51" s="43">
        <f t="shared" si="1"/>
        <v>117</v>
      </c>
      <c r="E51" s="134"/>
      <c r="F51" s="39"/>
      <c r="G51" s="39">
        <v>117</v>
      </c>
      <c r="H51" s="51">
        <f t="shared" si="2"/>
        <v>117</v>
      </c>
      <c r="I51" s="39"/>
      <c r="J51" s="39"/>
      <c r="K51" s="39">
        <v>4</v>
      </c>
      <c r="L51" s="47">
        <f t="shared" si="3"/>
        <v>113</v>
      </c>
      <c r="M51" s="134"/>
      <c r="N51" s="39"/>
      <c r="O51" s="39">
        <v>113</v>
      </c>
      <c r="P51" s="39"/>
      <c r="Q51" s="56">
        <f t="shared" si="4"/>
        <v>0</v>
      </c>
      <c r="R51" s="6"/>
      <c r="S51" s="6"/>
      <c r="T51" s="6"/>
      <c r="U51" s="6"/>
    </row>
    <row r="52" spans="1:22" s="96" customFormat="1" ht="21" customHeight="1" x14ac:dyDescent="0.25">
      <c r="A52" s="9">
        <v>45</v>
      </c>
      <c r="B52" s="13" t="s">
        <v>67</v>
      </c>
      <c r="C52" s="98"/>
      <c r="D52" s="95">
        <f t="shared" si="1"/>
        <v>78</v>
      </c>
      <c r="E52" s="134">
        <v>2</v>
      </c>
      <c r="F52" s="99"/>
      <c r="G52" s="99">
        <v>76</v>
      </c>
      <c r="H52" s="51">
        <f t="shared" si="2"/>
        <v>76</v>
      </c>
      <c r="I52" s="99"/>
      <c r="J52" s="99"/>
      <c r="K52" s="99">
        <v>1</v>
      </c>
      <c r="L52" s="47">
        <f t="shared" si="3"/>
        <v>75</v>
      </c>
      <c r="M52" s="134">
        <v>1</v>
      </c>
      <c r="N52" s="99"/>
      <c r="O52" s="99">
        <v>72</v>
      </c>
      <c r="P52" s="99">
        <v>2</v>
      </c>
      <c r="Q52" s="56">
        <f t="shared" si="4"/>
        <v>2</v>
      </c>
      <c r="R52" s="19"/>
      <c r="S52" s="19">
        <v>1</v>
      </c>
      <c r="T52" s="19">
        <v>1</v>
      </c>
      <c r="U52" s="6"/>
    </row>
    <row r="53" spans="1:22" ht="21" customHeight="1" x14ac:dyDescent="0.25">
      <c r="A53" s="9">
        <v>46</v>
      </c>
      <c r="B53" s="13" t="s">
        <v>68</v>
      </c>
      <c r="C53" s="16">
        <v>80</v>
      </c>
      <c r="D53" s="43">
        <f t="shared" si="1"/>
        <v>660</v>
      </c>
      <c r="E53" s="134">
        <v>1</v>
      </c>
      <c r="F53" s="39">
        <v>5</v>
      </c>
      <c r="G53" s="39">
        <v>654</v>
      </c>
      <c r="H53" s="51">
        <f t="shared" si="2"/>
        <v>660</v>
      </c>
      <c r="I53" s="39"/>
      <c r="J53" s="39"/>
      <c r="K53" s="39">
        <v>11</v>
      </c>
      <c r="L53" s="47">
        <f t="shared" si="3"/>
        <v>649</v>
      </c>
      <c r="M53" s="134">
        <v>1</v>
      </c>
      <c r="N53" s="39">
        <v>5</v>
      </c>
      <c r="O53" s="39">
        <v>623</v>
      </c>
      <c r="P53" s="39">
        <v>20</v>
      </c>
      <c r="Q53" s="56">
        <f t="shared" si="4"/>
        <v>0</v>
      </c>
      <c r="R53" s="6"/>
      <c r="S53" s="6"/>
      <c r="T53" s="6"/>
      <c r="U53" s="6"/>
    </row>
    <row r="54" spans="1:22" ht="21" customHeight="1" x14ac:dyDescent="0.25">
      <c r="A54" s="9">
        <v>47</v>
      </c>
      <c r="B54" s="13" t="s">
        <v>69</v>
      </c>
      <c r="C54" s="16"/>
      <c r="D54" s="43">
        <f t="shared" si="1"/>
        <v>717</v>
      </c>
      <c r="E54" s="134"/>
      <c r="F54" s="39">
        <v>10</v>
      </c>
      <c r="G54" s="39">
        <v>707</v>
      </c>
      <c r="H54" s="51">
        <f t="shared" si="2"/>
        <v>717</v>
      </c>
      <c r="I54" s="39"/>
      <c r="J54" s="39"/>
      <c r="K54" s="39">
        <v>7</v>
      </c>
      <c r="L54" s="47">
        <f t="shared" si="3"/>
        <v>710</v>
      </c>
      <c r="M54" s="134"/>
      <c r="N54" s="39">
        <v>5</v>
      </c>
      <c r="O54" s="39">
        <v>705</v>
      </c>
      <c r="P54" s="39"/>
      <c r="Q54" s="56">
        <f t="shared" si="4"/>
        <v>0</v>
      </c>
      <c r="R54" s="6"/>
      <c r="S54" s="6"/>
      <c r="T54" s="6"/>
      <c r="U54" s="6"/>
    </row>
    <row r="55" spans="1:22" ht="21" customHeight="1" x14ac:dyDescent="0.25">
      <c r="A55" s="9">
        <v>48</v>
      </c>
      <c r="B55" s="13" t="s">
        <v>70</v>
      </c>
      <c r="C55" s="16">
        <v>1346</v>
      </c>
      <c r="D55" s="43">
        <f t="shared" si="1"/>
        <v>355</v>
      </c>
      <c r="E55" s="134">
        <v>3</v>
      </c>
      <c r="F55" s="39">
        <v>7</v>
      </c>
      <c r="G55" s="39">
        <v>345</v>
      </c>
      <c r="H55" s="51">
        <f t="shared" si="2"/>
        <v>355</v>
      </c>
      <c r="I55" s="39"/>
      <c r="J55" s="39"/>
      <c r="K55" s="39">
        <v>2</v>
      </c>
      <c r="L55" s="47">
        <f t="shared" si="3"/>
        <v>353</v>
      </c>
      <c r="M55" s="134">
        <v>1</v>
      </c>
      <c r="N55" s="39">
        <v>7</v>
      </c>
      <c r="O55" s="39">
        <v>343</v>
      </c>
      <c r="P55" s="39">
        <v>2</v>
      </c>
      <c r="Q55" s="56">
        <f t="shared" si="4"/>
        <v>0</v>
      </c>
      <c r="R55" s="6"/>
      <c r="S55" s="6"/>
      <c r="T55" s="6"/>
      <c r="U55" s="6"/>
    </row>
    <row r="56" spans="1:22" s="138" customFormat="1" ht="21" customHeight="1" x14ac:dyDescent="0.25">
      <c r="A56" s="146">
        <v>49</v>
      </c>
      <c r="B56" s="147" t="s">
        <v>71</v>
      </c>
      <c r="C56" s="143">
        <v>33</v>
      </c>
      <c r="D56" s="148">
        <f t="shared" si="1"/>
        <v>512</v>
      </c>
      <c r="E56" s="134">
        <v>1</v>
      </c>
      <c r="F56" s="134"/>
      <c r="G56" s="134">
        <v>511</v>
      </c>
      <c r="H56" s="148">
        <f t="shared" si="2"/>
        <v>509</v>
      </c>
      <c r="I56" s="134"/>
      <c r="J56" s="134"/>
      <c r="K56" s="134">
        <v>12</v>
      </c>
      <c r="L56" s="148">
        <f t="shared" si="3"/>
        <v>497</v>
      </c>
      <c r="M56" s="134">
        <v>1</v>
      </c>
      <c r="N56" s="134"/>
      <c r="O56" s="134">
        <v>496</v>
      </c>
      <c r="P56" s="134"/>
      <c r="Q56" s="148">
        <f t="shared" si="4"/>
        <v>3</v>
      </c>
      <c r="R56" s="141"/>
      <c r="S56" s="141"/>
      <c r="T56" s="141">
        <v>3</v>
      </c>
      <c r="U56" s="141"/>
      <c r="V56" s="138">
        <v>57</v>
      </c>
    </row>
    <row r="57" spans="1:22" ht="21" customHeight="1" x14ac:dyDescent="0.25">
      <c r="A57" s="9">
        <v>50</v>
      </c>
      <c r="B57" s="13" t="s">
        <v>72</v>
      </c>
      <c r="C57" s="16"/>
      <c r="D57" s="43">
        <f t="shared" si="1"/>
        <v>736</v>
      </c>
      <c r="E57" s="134">
        <v>2</v>
      </c>
      <c r="F57" s="39"/>
      <c r="G57" s="39">
        <v>734</v>
      </c>
      <c r="H57" s="51">
        <f t="shared" si="2"/>
        <v>727</v>
      </c>
      <c r="I57" s="39"/>
      <c r="J57" s="39"/>
      <c r="K57" s="39">
        <v>12</v>
      </c>
      <c r="L57" s="47">
        <f t="shared" si="3"/>
        <v>715</v>
      </c>
      <c r="M57" s="134">
        <v>1</v>
      </c>
      <c r="N57" s="39"/>
      <c r="O57" s="39">
        <v>672</v>
      </c>
      <c r="P57" s="39">
        <v>42</v>
      </c>
      <c r="Q57" s="56">
        <f t="shared" si="4"/>
        <v>9</v>
      </c>
      <c r="R57" s="6"/>
      <c r="S57" s="6"/>
      <c r="T57" s="6">
        <v>9</v>
      </c>
      <c r="U57" s="6"/>
    </row>
    <row r="58" spans="1:22" s="96" customFormat="1" ht="21" customHeight="1" x14ac:dyDescent="0.25">
      <c r="A58" s="9">
        <v>51</v>
      </c>
      <c r="B58" s="13" t="s">
        <v>73</v>
      </c>
      <c r="C58" s="98"/>
      <c r="D58" s="95">
        <f t="shared" si="1"/>
        <v>249</v>
      </c>
      <c r="E58" s="134">
        <v>6</v>
      </c>
      <c r="F58" s="99">
        <v>11</v>
      </c>
      <c r="G58" s="99">
        <v>232</v>
      </c>
      <c r="H58" s="51">
        <f t="shared" si="2"/>
        <v>248</v>
      </c>
      <c r="I58" s="99"/>
      <c r="J58" s="99"/>
      <c r="K58" s="99">
        <v>3</v>
      </c>
      <c r="L58" s="47">
        <f t="shared" si="3"/>
        <v>245</v>
      </c>
      <c r="M58" s="134">
        <v>6</v>
      </c>
      <c r="N58" s="99">
        <v>11</v>
      </c>
      <c r="O58" s="99">
        <v>228</v>
      </c>
      <c r="P58" s="99"/>
      <c r="Q58" s="56">
        <f t="shared" si="4"/>
        <v>1</v>
      </c>
      <c r="R58" s="19"/>
      <c r="S58" s="19"/>
      <c r="T58" s="19">
        <v>1</v>
      </c>
      <c r="U58" s="6"/>
    </row>
    <row r="59" spans="1:22" ht="21" customHeight="1" x14ac:dyDescent="0.25">
      <c r="A59" s="9">
        <v>52</v>
      </c>
      <c r="B59" s="13" t="s">
        <v>74</v>
      </c>
      <c r="C59" s="16"/>
      <c r="D59" s="43">
        <f t="shared" si="1"/>
        <v>710</v>
      </c>
      <c r="E59" s="134">
        <v>1</v>
      </c>
      <c r="F59" s="39">
        <v>3</v>
      </c>
      <c r="G59" s="39">
        <v>706</v>
      </c>
      <c r="H59" s="51">
        <f t="shared" si="2"/>
        <v>710</v>
      </c>
      <c r="I59" s="39"/>
      <c r="J59" s="39"/>
      <c r="K59" s="39">
        <v>10</v>
      </c>
      <c r="L59" s="47">
        <f t="shared" si="3"/>
        <v>700</v>
      </c>
      <c r="M59" s="134">
        <v>1</v>
      </c>
      <c r="N59" s="39">
        <v>2</v>
      </c>
      <c r="O59" s="39">
        <v>692</v>
      </c>
      <c r="P59" s="39">
        <v>5</v>
      </c>
      <c r="Q59" s="56">
        <f t="shared" si="4"/>
        <v>0</v>
      </c>
      <c r="R59" s="6"/>
      <c r="S59" s="6"/>
      <c r="T59" s="6"/>
      <c r="U59" s="6"/>
    </row>
    <row r="60" spans="1:22" s="96" customFormat="1" ht="21" customHeight="1" x14ac:dyDescent="0.25">
      <c r="A60" s="9">
        <v>53</v>
      </c>
      <c r="B60" s="13" t="s">
        <v>75</v>
      </c>
      <c r="C60" s="98">
        <v>314</v>
      </c>
      <c r="D60" s="95">
        <f t="shared" si="1"/>
        <v>314</v>
      </c>
      <c r="E60" s="134"/>
      <c r="F60" s="99">
        <v>3</v>
      </c>
      <c r="G60" s="99">
        <v>311</v>
      </c>
      <c r="H60" s="51">
        <f t="shared" si="2"/>
        <v>313</v>
      </c>
      <c r="I60" s="99"/>
      <c r="J60" s="99"/>
      <c r="K60" s="99">
        <v>4</v>
      </c>
      <c r="L60" s="47">
        <f t="shared" si="3"/>
        <v>309</v>
      </c>
      <c r="M60" s="134"/>
      <c r="N60" s="99">
        <v>3</v>
      </c>
      <c r="O60" s="99">
        <v>306</v>
      </c>
      <c r="P60" s="99"/>
      <c r="Q60" s="56">
        <f t="shared" si="4"/>
        <v>1</v>
      </c>
      <c r="R60" s="19"/>
      <c r="S60" s="19"/>
      <c r="T60" s="19">
        <v>1</v>
      </c>
      <c r="U60" s="6"/>
    </row>
    <row r="61" spans="1:22" ht="21" customHeight="1" x14ac:dyDescent="0.25">
      <c r="A61" s="9">
        <v>54</v>
      </c>
      <c r="B61" s="13" t="s">
        <v>76</v>
      </c>
      <c r="C61" s="16">
        <v>1456</v>
      </c>
      <c r="D61" s="43">
        <f t="shared" si="1"/>
        <v>205</v>
      </c>
      <c r="E61" s="134">
        <v>2</v>
      </c>
      <c r="F61" s="39"/>
      <c r="G61" s="39">
        <v>203</v>
      </c>
      <c r="H61" s="51">
        <f t="shared" si="2"/>
        <v>204</v>
      </c>
      <c r="I61" s="39"/>
      <c r="J61" s="39"/>
      <c r="K61" s="39">
        <v>4</v>
      </c>
      <c r="L61" s="47">
        <f t="shared" si="3"/>
        <v>200</v>
      </c>
      <c r="M61" s="134">
        <v>2</v>
      </c>
      <c r="N61" s="39"/>
      <c r="O61" s="39">
        <v>197</v>
      </c>
      <c r="P61" s="39">
        <v>1</v>
      </c>
      <c r="Q61" s="56">
        <f t="shared" si="4"/>
        <v>1</v>
      </c>
      <c r="R61" s="6"/>
      <c r="S61" s="6"/>
      <c r="T61" s="6">
        <v>1</v>
      </c>
      <c r="U61" s="6"/>
    </row>
    <row r="62" spans="1:22" ht="21" customHeight="1" x14ac:dyDescent="0.25">
      <c r="A62" s="14">
        <v>55</v>
      </c>
      <c r="B62" s="15" t="s">
        <v>77</v>
      </c>
      <c r="C62" s="16"/>
      <c r="D62" s="43">
        <f t="shared" si="1"/>
        <v>87</v>
      </c>
      <c r="E62" s="134">
        <v>3</v>
      </c>
      <c r="F62" s="39">
        <v>2</v>
      </c>
      <c r="G62" s="39">
        <v>82</v>
      </c>
      <c r="H62" s="51">
        <f t="shared" si="2"/>
        <v>87</v>
      </c>
      <c r="I62" s="39"/>
      <c r="J62" s="39"/>
      <c r="K62" s="39"/>
      <c r="L62" s="47">
        <f t="shared" si="3"/>
        <v>87</v>
      </c>
      <c r="M62" s="134">
        <v>3</v>
      </c>
      <c r="N62" s="39">
        <v>2</v>
      </c>
      <c r="O62" s="39">
        <v>82</v>
      </c>
      <c r="P62" s="39"/>
      <c r="Q62" s="56">
        <f t="shared" si="4"/>
        <v>0</v>
      </c>
      <c r="R62" s="6"/>
      <c r="S62" s="6"/>
      <c r="T62" s="6"/>
      <c r="U62" s="6"/>
    </row>
    <row r="63" spans="1:22" ht="21" customHeight="1" x14ac:dyDescent="0.25">
      <c r="A63" s="14">
        <v>56</v>
      </c>
      <c r="B63" s="15" t="s">
        <v>78</v>
      </c>
      <c r="C63" s="16"/>
      <c r="D63" s="43">
        <f t="shared" si="1"/>
        <v>163</v>
      </c>
      <c r="E63" s="134"/>
      <c r="F63" s="39"/>
      <c r="G63" s="39">
        <v>163</v>
      </c>
      <c r="H63" s="51">
        <f t="shared" si="2"/>
        <v>163</v>
      </c>
      <c r="I63" s="39"/>
      <c r="J63" s="39"/>
      <c r="K63" s="39">
        <v>4</v>
      </c>
      <c r="L63" s="47">
        <f t="shared" si="3"/>
        <v>159</v>
      </c>
      <c r="M63" s="134"/>
      <c r="N63" s="39"/>
      <c r="O63" s="39">
        <v>159</v>
      </c>
      <c r="P63" s="39"/>
      <c r="Q63" s="56">
        <f t="shared" si="4"/>
        <v>0</v>
      </c>
      <c r="R63" s="6"/>
      <c r="S63" s="6"/>
      <c r="T63" s="6"/>
      <c r="U63" s="6"/>
    </row>
    <row r="64" spans="1:22" ht="21" customHeight="1" x14ac:dyDescent="0.25">
      <c r="A64" s="14">
        <v>57</v>
      </c>
      <c r="B64" s="15" t="s">
        <v>79</v>
      </c>
      <c r="C64" s="16"/>
      <c r="D64" s="43">
        <f t="shared" si="1"/>
        <v>458</v>
      </c>
      <c r="E64" s="134">
        <v>3</v>
      </c>
      <c r="F64" s="39">
        <v>2</v>
      </c>
      <c r="G64" s="39">
        <v>453</v>
      </c>
      <c r="H64" s="51">
        <f t="shared" si="2"/>
        <v>450</v>
      </c>
      <c r="I64" s="39"/>
      <c r="J64" s="39"/>
      <c r="K64" s="39">
        <v>20</v>
      </c>
      <c r="L64" s="47">
        <f t="shared" si="3"/>
        <v>430</v>
      </c>
      <c r="M64" s="134">
        <v>3</v>
      </c>
      <c r="N64" s="39">
        <v>1</v>
      </c>
      <c r="O64" s="39">
        <v>426</v>
      </c>
      <c r="P64" s="39"/>
      <c r="Q64" s="56">
        <f t="shared" si="4"/>
        <v>8</v>
      </c>
      <c r="R64" s="6"/>
      <c r="S64" s="6"/>
      <c r="T64" s="6">
        <v>8</v>
      </c>
      <c r="U64" s="6"/>
    </row>
    <row r="65" spans="1:21" ht="21" customHeight="1" x14ac:dyDescent="0.25">
      <c r="A65" s="9">
        <v>58</v>
      </c>
      <c r="B65" s="13" t="s">
        <v>80</v>
      </c>
      <c r="C65" s="16"/>
      <c r="D65" s="43">
        <f t="shared" si="1"/>
        <v>152</v>
      </c>
      <c r="E65" s="134"/>
      <c r="F65" s="39">
        <v>2</v>
      </c>
      <c r="G65" s="39">
        <v>150</v>
      </c>
      <c r="H65" s="51">
        <f t="shared" si="2"/>
        <v>152</v>
      </c>
      <c r="I65" s="39"/>
      <c r="J65" s="39"/>
      <c r="K65" s="39">
        <v>4</v>
      </c>
      <c r="L65" s="47">
        <f t="shared" si="3"/>
        <v>148</v>
      </c>
      <c r="M65" s="134"/>
      <c r="N65" s="39">
        <v>2</v>
      </c>
      <c r="O65" s="39">
        <v>146</v>
      </c>
      <c r="P65" s="39"/>
      <c r="Q65" s="56">
        <f t="shared" si="4"/>
        <v>0</v>
      </c>
      <c r="R65" s="6"/>
      <c r="S65" s="6"/>
      <c r="T65" s="6"/>
      <c r="U65" s="6"/>
    </row>
    <row r="66" spans="1:21" ht="21" customHeight="1" x14ac:dyDescent="0.25">
      <c r="A66" s="9">
        <v>59</v>
      </c>
      <c r="B66" s="13" t="s">
        <v>81</v>
      </c>
      <c r="C66" s="16"/>
      <c r="D66" s="43">
        <f t="shared" si="1"/>
        <v>266</v>
      </c>
      <c r="E66" s="134"/>
      <c r="F66" s="39">
        <v>4</v>
      </c>
      <c r="G66" s="39">
        <v>262</v>
      </c>
      <c r="H66" s="51">
        <f t="shared" si="2"/>
        <v>266</v>
      </c>
      <c r="I66" s="39"/>
      <c r="J66" s="39"/>
      <c r="K66" s="39">
        <v>6</v>
      </c>
      <c r="L66" s="47">
        <f t="shared" si="3"/>
        <v>260</v>
      </c>
      <c r="M66" s="134"/>
      <c r="N66" s="39">
        <v>4</v>
      </c>
      <c r="O66" s="39">
        <v>256</v>
      </c>
      <c r="P66" s="39"/>
      <c r="Q66" s="56">
        <f t="shared" si="4"/>
        <v>0</v>
      </c>
      <c r="R66" s="6"/>
      <c r="S66" s="6"/>
      <c r="T66" s="6"/>
      <c r="U66" s="6"/>
    </row>
    <row r="67" spans="1:21" ht="21" customHeight="1" x14ac:dyDescent="0.25">
      <c r="A67" s="9">
        <v>60</v>
      </c>
      <c r="B67" s="13" t="s">
        <v>82</v>
      </c>
      <c r="C67" s="16"/>
      <c r="D67" s="43">
        <f t="shared" si="1"/>
        <v>402</v>
      </c>
      <c r="E67" s="134">
        <v>2</v>
      </c>
      <c r="F67" s="39">
        <v>3</v>
      </c>
      <c r="G67" s="39">
        <v>397</v>
      </c>
      <c r="H67" s="51">
        <f t="shared" si="2"/>
        <v>402</v>
      </c>
      <c r="I67" s="39"/>
      <c r="J67" s="39"/>
      <c r="K67" s="39">
        <v>21</v>
      </c>
      <c r="L67" s="47">
        <f t="shared" si="3"/>
        <v>381</v>
      </c>
      <c r="M67" s="134">
        <v>2</v>
      </c>
      <c r="N67" s="39">
        <v>3</v>
      </c>
      <c r="O67" s="39">
        <v>376</v>
      </c>
      <c r="P67" s="39"/>
      <c r="Q67" s="56">
        <f t="shared" si="4"/>
        <v>0</v>
      </c>
      <c r="R67" s="6"/>
      <c r="S67" s="6"/>
      <c r="T67" s="6"/>
      <c r="U67" s="6"/>
    </row>
    <row r="68" spans="1:21" ht="21" customHeight="1" x14ac:dyDescent="0.25">
      <c r="A68" s="9">
        <v>61</v>
      </c>
      <c r="B68" s="13" t="s">
        <v>83</v>
      </c>
      <c r="C68" s="16">
        <v>75</v>
      </c>
      <c r="D68" s="43">
        <f t="shared" si="1"/>
        <v>371</v>
      </c>
      <c r="E68" s="134">
        <v>2</v>
      </c>
      <c r="F68" s="39">
        <v>51</v>
      </c>
      <c r="G68" s="39">
        <v>318</v>
      </c>
      <c r="H68" s="51">
        <f t="shared" si="2"/>
        <v>371</v>
      </c>
      <c r="I68" s="39"/>
      <c r="J68" s="39"/>
      <c r="K68" s="39">
        <v>5</v>
      </c>
      <c r="L68" s="47">
        <f t="shared" si="3"/>
        <v>366</v>
      </c>
      <c r="M68" s="134">
        <v>2</v>
      </c>
      <c r="N68" s="39">
        <v>51</v>
      </c>
      <c r="O68" s="39">
        <v>313</v>
      </c>
      <c r="P68" s="39"/>
      <c r="Q68" s="56">
        <f t="shared" si="4"/>
        <v>0</v>
      </c>
      <c r="R68" s="6"/>
      <c r="S68" s="6"/>
      <c r="T68" s="6"/>
      <c r="U68" s="6"/>
    </row>
    <row r="69" spans="1:21" ht="21" customHeight="1" x14ac:dyDescent="0.25">
      <c r="A69" s="9">
        <v>62</v>
      </c>
      <c r="B69" s="13" t="s">
        <v>84</v>
      </c>
      <c r="C69" s="16"/>
      <c r="D69" s="43">
        <f t="shared" si="1"/>
        <v>673</v>
      </c>
      <c r="E69" s="134">
        <v>2</v>
      </c>
      <c r="F69" s="39">
        <v>8</v>
      </c>
      <c r="G69" s="39">
        <v>663</v>
      </c>
      <c r="H69" s="51">
        <f t="shared" si="2"/>
        <v>673</v>
      </c>
      <c r="I69" s="39"/>
      <c r="J69" s="39"/>
      <c r="K69" s="39">
        <v>10</v>
      </c>
      <c r="L69" s="47">
        <f t="shared" si="3"/>
        <v>663</v>
      </c>
      <c r="M69" s="134">
        <v>2</v>
      </c>
      <c r="N69" s="39">
        <v>8</v>
      </c>
      <c r="O69" s="39">
        <v>653</v>
      </c>
      <c r="P69" s="39"/>
      <c r="Q69" s="56">
        <f t="shared" si="4"/>
        <v>0</v>
      </c>
      <c r="R69" s="6"/>
      <c r="S69" s="6"/>
      <c r="T69" s="6"/>
      <c r="U69" s="6"/>
    </row>
    <row r="70" spans="1:21" ht="21" customHeight="1" x14ac:dyDescent="0.25">
      <c r="A70" s="9">
        <v>63</v>
      </c>
      <c r="B70" s="13" t="s">
        <v>85</v>
      </c>
      <c r="C70" s="16"/>
      <c r="D70" s="43">
        <f t="shared" si="1"/>
        <v>605</v>
      </c>
      <c r="E70" s="134">
        <v>5</v>
      </c>
      <c r="F70" s="39">
        <v>10</v>
      </c>
      <c r="G70" s="39">
        <v>590</v>
      </c>
      <c r="H70" s="51">
        <f t="shared" si="2"/>
        <v>604</v>
      </c>
      <c r="I70" s="39"/>
      <c r="J70" s="39"/>
      <c r="K70" s="39">
        <v>1</v>
      </c>
      <c r="L70" s="47">
        <f t="shared" si="3"/>
        <v>603</v>
      </c>
      <c r="M70" s="134">
        <v>5</v>
      </c>
      <c r="N70" s="39">
        <v>10</v>
      </c>
      <c r="O70" s="39">
        <v>587</v>
      </c>
      <c r="P70" s="39">
        <v>1</v>
      </c>
      <c r="Q70" s="56">
        <f t="shared" si="4"/>
        <v>1</v>
      </c>
      <c r="R70" s="6"/>
      <c r="S70" s="6"/>
      <c r="T70" s="6">
        <v>1</v>
      </c>
      <c r="U70" s="6"/>
    </row>
    <row r="71" spans="1:21" s="75" customFormat="1" ht="26.25" customHeight="1" x14ac:dyDescent="0.2">
      <c r="A71" s="73" t="s">
        <v>86</v>
      </c>
      <c r="B71" s="73"/>
      <c r="C71" s="74">
        <f>SUM(C8:C70)</f>
        <v>19955</v>
      </c>
      <c r="D71" s="74">
        <f t="shared" ref="D71:P71" si="6">SUM(D8:D70)</f>
        <v>28085</v>
      </c>
      <c r="E71" s="135">
        <f t="shared" si="6"/>
        <v>211</v>
      </c>
      <c r="F71" s="74">
        <f t="shared" si="6"/>
        <v>693</v>
      </c>
      <c r="G71" s="74">
        <f t="shared" si="6"/>
        <v>27181</v>
      </c>
      <c r="H71" s="74">
        <f t="shared" si="6"/>
        <v>27894</v>
      </c>
      <c r="I71" s="74">
        <f t="shared" si="6"/>
        <v>4</v>
      </c>
      <c r="J71" s="74">
        <f t="shared" si="6"/>
        <v>33</v>
      </c>
      <c r="K71" s="74">
        <f t="shared" si="6"/>
        <v>664</v>
      </c>
      <c r="L71" s="74">
        <f t="shared" si="6"/>
        <v>27193</v>
      </c>
      <c r="M71" s="135">
        <f t="shared" si="6"/>
        <v>199</v>
      </c>
      <c r="N71" s="74">
        <f t="shared" si="6"/>
        <v>591</v>
      </c>
      <c r="O71" s="74">
        <f t="shared" si="6"/>
        <v>26274</v>
      </c>
      <c r="P71" s="74">
        <f t="shared" si="6"/>
        <v>129</v>
      </c>
      <c r="Q71" s="74">
        <f>SUM(Q8:Q70)</f>
        <v>191</v>
      </c>
      <c r="R71" s="74">
        <f t="shared" ref="R71:T71" si="7">SUM(R8:R70)</f>
        <v>2</v>
      </c>
      <c r="S71" s="74">
        <f t="shared" si="7"/>
        <v>1</v>
      </c>
      <c r="T71" s="74">
        <f t="shared" si="7"/>
        <v>188</v>
      </c>
      <c r="U71" s="74"/>
    </row>
    <row r="72" spans="1:21" ht="39" customHeight="1" x14ac:dyDescent="0.25">
      <c r="C72" s="117">
        <v>19955</v>
      </c>
      <c r="D72" s="120">
        <v>28085</v>
      </c>
      <c r="E72" s="149">
        <v>211</v>
      </c>
      <c r="F72" s="114">
        <v>693</v>
      </c>
      <c r="G72" s="114">
        <v>27181</v>
      </c>
      <c r="H72" s="120">
        <v>27894</v>
      </c>
      <c r="I72" s="114">
        <v>4</v>
      </c>
      <c r="J72" s="114">
        <v>33</v>
      </c>
      <c r="K72" s="114">
        <v>664</v>
      </c>
      <c r="L72" s="120">
        <v>27193</v>
      </c>
      <c r="M72" s="149">
        <v>199</v>
      </c>
      <c r="N72" s="114">
        <v>591</v>
      </c>
      <c r="O72" s="114">
        <v>26274</v>
      </c>
      <c r="P72" s="114">
        <v>129</v>
      </c>
      <c r="Q72" s="121">
        <v>191</v>
      </c>
      <c r="R72" s="117">
        <v>2</v>
      </c>
      <c r="S72" s="117">
        <v>1</v>
      </c>
      <c r="T72" s="117">
        <v>188</v>
      </c>
      <c r="U72" s="117"/>
    </row>
    <row r="73" spans="1:21" ht="31.5" customHeight="1" x14ac:dyDescent="0.25">
      <c r="H73" s="122"/>
    </row>
  </sheetData>
  <mergeCells count="10">
    <mergeCell ref="Q5:T5"/>
    <mergeCell ref="U5:U6"/>
    <mergeCell ref="A1:D1"/>
    <mergeCell ref="S1:T1"/>
    <mergeCell ref="A3:T3"/>
    <mergeCell ref="A5:A6"/>
    <mergeCell ref="B5:B6"/>
    <mergeCell ref="C5:C6"/>
    <mergeCell ref="D5:G5"/>
    <mergeCell ref="H5:P5"/>
  </mergeCells>
  <pageMargins left="0.59055118110236227" right="0.31496062992125984" top="0.43307086614173229" bottom="0.47244094488188981" header="0.31496062992125984" footer="0.31496062992125984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J29" sqref="J29"/>
    </sheetView>
  </sheetViews>
  <sheetFormatPr defaultColWidth="9.125" defaultRowHeight="15" x14ac:dyDescent="0.25"/>
  <cols>
    <col min="1" max="1" width="4.375" style="18" customWidth="1"/>
    <col min="2" max="2" width="17.5" style="18" customWidth="1"/>
    <col min="3" max="3" width="5.875" style="18" customWidth="1"/>
    <col min="4" max="4" width="6.25" style="40" customWidth="1"/>
    <col min="5" max="5" width="5" style="130" customWidth="1"/>
    <col min="6" max="6" width="5" style="18" customWidth="1"/>
    <col min="7" max="7" width="6.5" style="18" customWidth="1"/>
    <col min="8" max="8" width="7.375" style="44" customWidth="1"/>
    <col min="9" max="11" width="4.125" style="18" customWidth="1"/>
    <col min="12" max="12" width="6.875" style="61" customWidth="1"/>
    <col min="13" max="13" width="7.25" style="130" customWidth="1"/>
    <col min="14" max="14" width="6.125" style="18" customWidth="1"/>
    <col min="15" max="15" width="7.25" style="18" customWidth="1"/>
    <col min="16" max="16" width="8.75" style="18" customWidth="1"/>
    <col min="17" max="17" width="4.625" style="53" customWidth="1"/>
    <col min="18" max="18" width="5.75" style="18" customWidth="1"/>
    <col min="19" max="19" width="6.125" style="18" customWidth="1"/>
    <col min="20" max="20" width="5.75" style="18" customWidth="1"/>
    <col min="21" max="21" width="8.125" style="18" customWidth="1"/>
    <col min="22" max="16384" width="9.125" style="1"/>
  </cols>
  <sheetData>
    <row r="1" spans="1:21" ht="56.25" customHeight="1" x14ac:dyDescent="0.25">
      <c r="A1" s="194" t="s">
        <v>107</v>
      </c>
      <c r="B1" s="195"/>
      <c r="C1" s="195"/>
      <c r="D1" s="195"/>
      <c r="S1" s="217" t="s">
        <v>108</v>
      </c>
      <c r="T1" s="217"/>
      <c r="U1" s="158"/>
    </row>
    <row r="2" spans="1:21" x14ac:dyDescent="0.25">
      <c r="T2" s="36"/>
      <c r="U2" s="36"/>
    </row>
    <row r="3" spans="1:21" ht="30" customHeight="1" x14ac:dyDescent="0.3">
      <c r="A3" s="216" t="s">
        <v>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157"/>
    </row>
    <row r="5" spans="1:21" ht="15" customHeight="1" x14ac:dyDescent="0.25">
      <c r="A5" s="218" t="s">
        <v>19</v>
      </c>
      <c r="B5" s="218" t="s">
        <v>18</v>
      </c>
      <c r="C5" s="215" t="s">
        <v>8</v>
      </c>
      <c r="D5" s="215" t="s">
        <v>0</v>
      </c>
      <c r="E5" s="215"/>
      <c r="F5" s="215"/>
      <c r="G5" s="215"/>
      <c r="H5" s="215" t="s">
        <v>22</v>
      </c>
      <c r="I5" s="215"/>
      <c r="J5" s="215"/>
      <c r="K5" s="215"/>
      <c r="L5" s="215"/>
      <c r="M5" s="215"/>
      <c r="N5" s="215"/>
      <c r="O5" s="215"/>
      <c r="P5" s="215"/>
      <c r="Q5" s="215" t="s">
        <v>6</v>
      </c>
      <c r="R5" s="215"/>
      <c r="S5" s="215"/>
      <c r="T5" s="215"/>
      <c r="U5" s="215" t="s">
        <v>7</v>
      </c>
    </row>
    <row r="6" spans="1:21" ht="87" customHeight="1" x14ac:dyDescent="0.25">
      <c r="A6" s="218"/>
      <c r="B6" s="218"/>
      <c r="C6" s="215"/>
      <c r="D6" s="41" t="s">
        <v>1</v>
      </c>
      <c r="E6" s="131" t="s">
        <v>9</v>
      </c>
      <c r="F6" s="17" t="s">
        <v>13</v>
      </c>
      <c r="G6" s="17" t="s">
        <v>10</v>
      </c>
      <c r="H6" s="45" t="s">
        <v>1</v>
      </c>
      <c r="I6" s="17" t="s">
        <v>2</v>
      </c>
      <c r="J6" s="17" t="s">
        <v>3</v>
      </c>
      <c r="K6" s="17" t="s">
        <v>4</v>
      </c>
      <c r="L6" s="62" t="s">
        <v>5</v>
      </c>
      <c r="M6" s="131" t="s">
        <v>11</v>
      </c>
      <c r="N6" s="17" t="s">
        <v>12</v>
      </c>
      <c r="O6" s="17" t="s">
        <v>17</v>
      </c>
      <c r="P6" s="17" t="s">
        <v>21</v>
      </c>
      <c r="Q6" s="54" t="s">
        <v>1</v>
      </c>
      <c r="R6" s="17" t="s">
        <v>14</v>
      </c>
      <c r="S6" s="17" t="s">
        <v>16</v>
      </c>
      <c r="T6" s="17" t="s">
        <v>15</v>
      </c>
      <c r="U6" s="215"/>
    </row>
    <row r="7" spans="1:21" s="5" customFormat="1" ht="18" customHeight="1" x14ac:dyDescent="0.2">
      <c r="A7" s="57">
        <v>1</v>
      </c>
      <c r="B7" s="57">
        <v>2</v>
      </c>
      <c r="C7" s="37">
        <v>2</v>
      </c>
      <c r="D7" s="42">
        <v>3</v>
      </c>
      <c r="E7" s="132">
        <v>4</v>
      </c>
      <c r="F7" s="37">
        <v>5</v>
      </c>
      <c r="G7" s="37">
        <v>6</v>
      </c>
      <c r="H7" s="46">
        <v>7</v>
      </c>
      <c r="I7" s="37">
        <v>8</v>
      </c>
      <c r="J7" s="37">
        <v>9</v>
      </c>
      <c r="K7" s="37">
        <v>10</v>
      </c>
      <c r="L7" s="63">
        <v>11</v>
      </c>
      <c r="M7" s="132">
        <v>12</v>
      </c>
      <c r="N7" s="37">
        <v>13</v>
      </c>
      <c r="O7" s="37">
        <v>14</v>
      </c>
      <c r="P7" s="37">
        <v>15</v>
      </c>
      <c r="Q7" s="55">
        <v>16</v>
      </c>
      <c r="R7" s="37">
        <v>17</v>
      </c>
      <c r="S7" s="37">
        <v>18</v>
      </c>
      <c r="T7" s="37">
        <v>19</v>
      </c>
      <c r="U7" s="37">
        <v>20</v>
      </c>
    </row>
    <row r="8" spans="1:21" s="7" customFormat="1" ht="21" customHeight="1" x14ac:dyDescent="0.25">
      <c r="A8" s="9">
        <v>1</v>
      </c>
      <c r="B8" s="58" t="s">
        <v>23</v>
      </c>
      <c r="C8" s="38"/>
      <c r="D8" s="43">
        <f>SUM(E8:G8)</f>
        <v>852</v>
      </c>
      <c r="E8" s="133">
        <v>1</v>
      </c>
      <c r="F8" s="38">
        <v>1</v>
      </c>
      <c r="G8" s="38">
        <v>850</v>
      </c>
      <c r="H8" s="47">
        <f>SUM(I8:L8)</f>
        <v>852</v>
      </c>
      <c r="I8" s="38"/>
      <c r="J8" s="38"/>
      <c r="K8" s="38">
        <v>5</v>
      </c>
      <c r="L8" s="64">
        <f>SUM(M8:P8)</f>
        <v>847</v>
      </c>
      <c r="M8" s="133">
        <v>1</v>
      </c>
      <c r="N8" s="38">
        <v>1</v>
      </c>
      <c r="O8" s="38">
        <v>843</v>
      </c>
      <c r="P8" s="38">
        <v>2</v>
      </c>
      <c r="Q8" s="56">
        <f>D8-H8</f>
        <v>0</v>
      </c>
      <c r="R8" s="38">
        <v>0</v>
      </c>
      <c r="S8" s="38">
        <v>0</v>
      </c>
      <c r="T8" s="38">
        <v>0</v>
      </c>
      <c r="U8" s="38"/>
    </row>
    <row r="9" spans="1:21" s="91" customFormat="1" ht="21" customHeight="1" x14ac:dyDescent="0.25">
      <c r="A9" s="14">
        <v>2</v>
      </c>
      <c r="B9" s="92" t="s">
        <v>24</v>
      </c>
      <c r="C9" s="65"/>
      <c r="D9" s="66">
        <f t="shared" ref="D9:D70" si="0">SUM(E9:G9)</f>
        <v>7169</v>
      </c>
      <c r="E9" s="133">
        <v>2</v>
      </c>
      <c r="F9" s="65">
        <v>0</v>
      </c>
      <c r="G9" s="65">
        <f>7253-86</f>
        <v>7167</v>
      </c>
      <c r="H9" s="66">
        <f t="shared" ref="H9:H70" si="1">SUM(I9:L9)</f>
        <v>7169</v>
      </c>
      <c r="I9" s="65"/>
      <c r="J9" s="65">
        <v>1</v>
      </c>
      <c r="K9" s="65">
        <v>230</v>
      </c>
      <c r="L9" s="64">
        <f t="shared" ref="L9:L70" si="2">SUM(M9:P9)</f>
        <v>6938</v>
      </c>
      <c r="M9" s="133">
        <v>2</v>
      </c>
      <c r="N9" s="65"/>
      <c r="O9" s="65">
        <v>6936</v>
      </c>
      <c r="P9" s="65"/>
      <c r="Q9" s="66">
        <f t="shared" ref="Q9:Q70" si="3">D9-H9</f>
        <v>0</v>
      </c>
      <c r="R9" s="65">
        <f t="shared" ref="R9:R15" si="4">E9-M9</f>
        <v>0</v>
      </c>
      <c r="S9" s="65">
        <f t="shared" ref="S9:S14" si="5">F9-N9</f>
        <v>0</v>
      </c>
      <c r="T9" s="65">
        <f>G9-O9-J9-K9</f>
        <v>0</v>
      </c>
      <c r="U9" s="65"/>
    </row>
    <row r="10" spans="1:21" s="7" customFormat="1" ht="21" customHeight="1" x14ac:dyDescent="0.25">
      <c r="A10" s="9">
        <v>3</v>
      </c>
      <c r="B10" s="58" t="s">
        <v>25</v>
      </c>
      <c r="C10" s="38"/>
      <c r="D10" s="43">
        <f t="shared" si="0"/>
        <v>734</v>
      </c>
      <c r="E10" s="133">
        <v>2</v>
      </c>
      <c r="F10" s="38">
        <v>35</v>
      </c>
      <c r="G10" s="38">
        <v>697</v>
      </c>
      <c r="H10" s="47">
        <f t="shared" si="1"/>
        <v>734</v>
      </c>
      <c r="I10" s="38"/>
      <c r="J10" s="38">
        <v>1</v>
      </c>
      <c r="K10" s="38">
        <v>12</v>
      </c>
      <c r="L10" s="64">
        <f t="shared" si="2"/>
        <v>721</v>
      </c>
      <c r="M10" s="133">
        <v>2</v>
      </c>
      <c r="N10" s="38">
        <v>32</v>
      </c>
      <c r="O10" s="38">
        <v>684</v>
      </c>
      <c r="P10" s="38">
        <v>3</v>
      </c>
      <c r="Q10" s="56">
        <f t="shared" si="3"/>
        <v>0</v>
      </c>
      <c r="R10" s="38">
        <f t="shared" si="4"/>
        <v>0</v>
      </c>
      <c r="S10" s="38">
        <v>0</v>
      </c>
      <c r="T10" s="38">
        <v>0</v>
      </c>
      <c r="U10" s="38"/>
    </row>
    <row r="11" spans="1:21" s="7" customFormat="1" ht="21" customHeight="1" x14ac:dyDescent="0.25">
      <c r="A11" s="9">
        <v>4</v>
      </c>
      <c r="B11" s="58" t="s">
        <v>26</v>
      </c>
      <c r="C11" s="38"/>
      <c r="D11" s="43">
        <f t="shared" si="0"/>
        <v>434</v>
      </c>
      <c r="E11" s="133">
        <v>2</v>
      </c>
      <c r="F11" s="38">
        <v>2</v>
      </c>
      <c r="G11" s="38">
        <v>430</v>
      </c>
      <c r="H11" s="47">
        <f t="shared" si="1"/>
        <v>434</v>
      </c>
      <c r="I11" s="38"/>
      <c r="J11" s="38"/>
      <c r="K11" s="38">
        <v>14</v>
      </c>
      <c r="L11" s="64">
        <f t="shared" si="2"/>
        <v>420</v>
      </c>
      <c r="M11" s="133">
        <v>2</v>
      </c>
      <c r="N11" s="38">
        <v>3</v>
      </c>
      <c r="O11" s="38">
        <f>420-5</f>
        <v>415</v>
      </c>
      <c r="P11" s="38"/>
      <c r="Q11" s="56">
        <f t="shared" si="3"/>
        <v>0</v>
      </c>
      <c r="R11" s="38">
        <f t="shared" si="4"/>
        <v>0</v>
      </c>
      <c r="S11" s="38">
        <v>0</v>
      </c>
      <c r="T11" s="38">
        <v>0</v>
      </c>
      <c r="U11" s="38"/>
    </row>
    <row r="12" spans="1:21" s="7" customFormat="1" ht="21" customHeight="1" x14ac:dyDescent="0.25">
      <c r="A12" s="9">
        <v>5</v>
      </c>
      <c r="B12" s="58" t="s">
        <v>27</v>
      </c>
      <c r="C12" s="38">
        <v>602</v>
      </c>
      <c r="D12" s="43">
        <f t="shared" si="0"/>
        <v>380</v>
      </c>
      <c r="E12" s="133"/>
      <c r="F12" s="38">
        <v>2</v>
      </c>
      <c r="G12" s="38">
        <v>378</v>
      </c>
      <c r="H12" s="47">
        <f t="shared" si="1"/>
        <v>380</v>
      </c>
      <c r="I12" s="38"/>
      <c r="J12" s="38">
        <v>3</v>
      </c>
      <c r="K12" s="38">
        <v>16</v>
      </c>
      <c r="L12" s="64">
        <f t="shared" si="2"/>
        <v>361</v>
      </c>
      <c r="M12" s="133"/>
      <c r="N12" s="38">
        <v>2</v>
      </c>
      <c r="O12" s="38">
        <v>359</v>
      </c>
      <c r="P12" s="38"/>
      <c r="Q12" s="56">
        <f t="shared" si="3"/>
        <v>0</v>
      </c>
      <c r="R12" s="38">
        <f t="shared" si="4"/>
        <v>0</v>
      </c>
      <c r="S12" s="38">
        <f t="shared" si="5"/>
        <v>0</v>
      </c>
      <c r="T12" s="38">
        <v>0</v>
      </c>
      <c r="U12" s="38"/>
    </row>
    <row r="13" spans="1:21" s="7" customFormat="1" ht="21" customHeight="1" x14ac:dyDescent="0.25">
      <c r="A13" s="9">
        <v>6</v>
      </c>
      <c r="B13" s="58" t="s">
        <v>28</v>
      </c>
      <c r="C13" s="38"/>
      <c r="D13" s="43">
        <f t="shared" si="0"/>
        <v>808</v>
      </c>
      <c r="E13" s="133">
        <v>6</v>
      </c>
      <c r="F13" s="38">
        <v>7</v>
      </c>
      <c r="G13" s="38">
        <v>795</v>
      </c>
      <c r="H13" s="47">
        <f t="shared" si="1"/>
        <v>808</v>
      </c>
      <c r="I13" s="38"/>
      <c r="J13" s="38"/>
      <c r="K13" s="38">
        <v>1</v>
      </c>
      <c r="L13" s="64">
        <f t="shared" si="2"/>
        <v>807</v>
      </c>
      <c r="M13" s="133">
        <v>6</v>
      </c>
      <c r="N13" s="38">
        <v>7</v>
      </c>
      <c r="O13" s="38">
        <v>794</v>
      </c>
      <c r="P13" s="38"/>
      <c r="Q13" s="56">
        <f t="shared" si="3"/>
        <v>0</v>
      </c>
      <c r="R13" s="38">
        <f t="shared" si="4"/>
        <v>0</v>
      </c>
      <c r="S13" s="38">
        <f t="shared" si="5"/>
        <v>0</v>
      </c>
      <c r="T13" s="38">
        <v>0</v>
      </c>
      <c r="U13" s="38"/>
    </row>
    <row r="14" spans="1:21" ht="21" customHeight="1" x14ac:dyDescent="0.25">
      <c r="A14" s="9">
        <v>7</v>
      </c>
      <c r="B14" s="58" t="s">
        <v>29</v>
      </c>
      <c r="C14" s="39"/>
      <c r="D14" s="43">
        <f t="shared" si="0"/>
        <v>0</v>
      </c>
      <c r="E14" s="134"/>
      <c r="F14" s="39"/>
      <c r="G14" s="39"/>
      <c r="H14" s="47">
        <f t="shared" si="1"/>
        <v>0</v>
      </c>
      <c r="I14" s="39"/>
      <c r="J14" s="39"/>
      <c r="K14" s="39"/>
      <c r="L14" s="64">
        <f t="shared" si="2"/>
        <v>0</v>
      </c>
      <c r="M14" s="134"/>
      <c r="N14" s="39"/>
      <c r="O14" s="39"/>
      <c r="P14" s="39"/>
      <c r="Q14" s="56">
        <f t="shared" si="3"/>
        <v>0</v>
      </c>
      <c r="R14" s="38">
        <f t="shared" si="4"/>
        <v>0</v>
      </c>
      <c r="S14" s="38">
        <f t="shared" si="5"/>
        <v>0</v>
      </c>
      <c r="T14" s="38">
        <f t="shared" ref="T14" si="6">G14-O14</f>
        <v>0</v>
      </c>
      <c r="U14" s="39"/>
    </row>
    <row r="15" spans="1:21" ht="21" customHeight="1" x14ac:dyDescent="0.25">
      <c r="A15" s="9">
        <v>8</v>
      </c>
      <c r="B15" s="58" t="s">
        <v>30</v>
      </c>
      <c r="C15" s="39"/>
      <c r="D15" s="43">
        <f t="shared" si="0"/>
        <v>294</v>
      </c>
      <c r="E15" s="134">
        <v>11</v>
      </c>
      <c r="F15" s="39">
        <v>135</v>
      </c>
      <c r="G15" s="39">
        <v>148</v>
      </c>
      <c r="H15" s="47">
        <f t="shared" si="1"/>
        <v>294</v>
      </c>
      <c r="I15" s="39"/>
      <c r="J15" s="39"/>
      <c r="K15" s="39">
        <v>33</v>
      </c>
      <c r="L15" s="64">
        <f t="shared" si="2"/>
        <v>261</v>
      </c>
      <c r="M15" s="134">
        <v>11</v>
      </c>
      <c r="N15" s="39">
        <v>124</v>
      </c>
      <c r="O15" s="39">
        <v>126</v>
      </c>
      <c r="P15" s="39"/>
      <c r="Q15" s="56">
        <f t="shared" si="3"/>
        <v>0</v>
      </c>
      <c r="R15" s="38">
        <f t="shared" si="4"/>
        <v>0</v>
      </c>
      <c r="S15" s="38"/>
      <c r="T15" s="38"/>
      <c r="U15" s="39"/>
    </row>
    <row r="16" spans="1:21" ht="21" customHeight="1" x14ac:dyDescent="0.25">
      <c r="A16" s="9">
        <v>9</v>
      </c>
      <c r="B16" s="58" t="s">
        <v>31</v>
      </c>
      <c r="C16" s="39"/>
      <c r="D16" s="43">
        <f t="shared" si="0"/>
        <v>606</v>
      </c>
      <c r="E16" s="134"/>
      <c r="F16" s="39"/>
      <c r="G16" s="39">
        <v>606</v>
      </c>
      <c r="H16" s="47">
        <f t="shared" si="1"/>
        <v>606</v>
      </c>
      <c r="I16" s="39"/>
      <c r="J16" s="39"/>
      <c r="K16" s="39">
        <v>22</v>
      </c>
      <c r="L16" s="64">
        <f t="shared" si="2"/>
        <v>584</v>
      </c>
      <c r="M16" s="134"/>
      <c r="N16" s="39"/>
      <c r="O16" s="39">
        <v>584</v>
      </c>
      <c r="P16" s="110"/>
      <c r="Q16" s="56">
        <f t="shared" si="3"/>
        <v>0</v>
      </c>
      <c r="R16" s="38">
        <v>0</v>
      </c>
      <c r="S16" s="38">
        <v>0</v>
      </c>
      <c r="T16" s="38">
        <v>0</v>
      </c>
      <c r="U16" s="39"/>
    </row>
    <row r="17" spans="1:21" ht="21" customHeight="1" x14ac:dyDescent="0.25">
      <c r="A17" s="9">
        <v>10</v>
      </c>
      <c r="B17" s="58" t="s">
        <v>32</v>
      </c>
      <c r="C17" s="39"/>
      <c r="D17" s="43">
        <f t="shared" si="0"/>
        <v>28</v>
      </c>
      <c r="E17" s="134">
        <v>1</v>
      </c>
      <c r="F17" s="39">
        <v>2</v>
      </c>
      <c r="G17" s="39">
        <v>25</v>
      </c>
      <c r="H17" s="47">
        <f t="shared" si="1"/>
        <v>28</v>
      </c>
      <c r="I17" s="39">
        <v>1</v>
      </c>
      <c r="J17" s="39"/>
      <c r="K17" s="39"/>
      <c r="L17" s="64">
        <f t="shared" si="2"/>
        <v>27</v>
      </c>
      <c r="M17" s="134">
        <v>1</v>
      </c>
      <c r="N17" s="39">
        <v>2</v>
      </c>
      <c r="O17" s="39">
        <v>24</v>
      </c>
      <c r="P17" s="39"/>
      <c r="Q17" s="56">
        <f t="shared" si="3"/>
        <v>0</v>
      </c>
      <c r="R17" s="38">
        <v>0</v>
      </c>
      <c r="S17" s="38">
        <v>0</v>
      </c>
      <c r="T17" s="38">
        <v>0</v>
      </c>
      <c r="U17" s="39"/>
    </row>
    <row r="18" spans="1:21" ht="21" customHeight="1" x14ac:dyDescent="0.25">
      <c r="A18" s="9">
        <v>11</v>
      </c>
      <c r="B18" s="58" t="s">
        <v>33</v>
      </c>
      <c r="C18" s="39">
        <v>306</v>
      </c>
      <c r="D18" s="43">
        <f t="shared" si="0"/>
        <v>49</v>
      </c>
      <c r="E18" s="134">
        <v>3</v>
      </c>
      <c r="F18" s="39">
        <v>4</v>
      </c>
      <c r="G18" s="39">
        <v>42</v>
      </c>
      <c r="H18" s="47">
        <f t="shared" si="1"/>
        <v>49</v>
      </c>
      <c r="I18" s="39"/>
      <c r="J18" s="39"/>
      <c r="K18" s="39"/>
      <c r="L18" s="64">
        <f t="shared" si="2"/>
        <v>49</v>
      </c>
      <c r="M18" s="134">
        <v>3</v>
      </c>
      <c r="N18" s="39">
        <v>4</v>
      </c>
      <c r="O18" s="39">
        <v>42</v>
      </c>
      <c r="P18" s="39"/>
      <c r="Q18" s="56">
        <f t="shared" si="3"/>
        <v>0</v>
      </c>
      <c r="R18" s="38">
        <v>0</v>
      </c>
      <c r="S18" s="38">
        <v>0</v>
      </c>
      <c r="T18" s="38">
        <v>0</v>
      </c>
      <c r="U18" s="39"/>
    </row>
    <row r="19" spans="1:21" ht="21" customHeight="1" x14ac:dyDescent="0.25">
      <c r="A19" s="9">
        <v>12</v>
      </c>
      <c r="B19" s="58" t="s">
        <v>34</v>
      </c>
      <c r="C19" s="39">
        <v>2470</v>
      </c>
      <c r="D19" s="43">
        <f t="shared" si="0"/>
        <v>209</v>
      </c>
      <c r="E19" s="134">
        <v>14</v>
      </c>
      <c r="F19" s="39">
        <v>17</v>
      </c>
      <c r="G19" s="39">
        <v>178</v>
      </c>
      <c r="H19" s="47">
        <f t="shared" si="1"/>
        <v>209</v>
      </c>
      <c r="I19" s="39"/>
      <c r="J19" s="39"/>
      <c r="K19" s="39">
        <v>11</v>
      </c>
      <c r="L19" s="64">
        <f t="shared" si="2"/>
        <v>198</v>
      </c>
      <c r="M19" s="134">
        <v>13</v>
      </c>
      <c r="N19" s="39">
        <v>17</v>
      </c>
      <c r="O19" s="39">
        <v>165</v>
      </c>
      <c r="P19" s="39">
        <v>3</v>
      </c>
      <c r="Q19" s="56">
        <f t="shared" si="3"/>
        <v>0</v>
      </c>
      <c r="R19" s="38">
        <v>0</v>
      </c>
      <c r="S19" s="38">
        <v>0</v>
      </c>
      <c r="T19" s="38">
        <v>0</v>
      </c>
      <c r="U19" s="39"/>
    </row>
    <row r="20" spans="1:21" ht="21" customHeight="1" x14ac:dyDescent="0.25">
      <c r="A20" s="9">
        <v>13</v>
      </c>
      <c r="B20" s="12" t="s">
        <v>35</v>
      </c>
      <c r="C20" s="39"/>
      <c r="D20" s="43">
        <f t="shared" si="0"/>
        <v>298</v>
      </c>
      <c r="E20" s="134"/>
      <c r="F20" s="39">
        <v>1</v>
      </c>
      <c r="G20" s="39">
        <v>297</v>
      </c>
      <c r="H20" s="47">
        <f t="shared" si="1"/>
        <v>298</v>
      </c>
      <c r="I20" s="39"/>
      <c r="J20" s="39"/>
      <c r="K20" s="39">
        <v>13</v>
      </c>
      <c r="L20" s="64">
        <f t="shared" si="2"/>
        <v>285</v>
      </c>
      <c r="M20" s="134"/>
      <c r="N20" s="39">
        <v>1</v>
      </c>
      <c r="O20" s="39">
        <v>281</v>
      </c>
      <c r="P20" s="39">
        <v>3</v>
      </c>
      <c r="Q20" s="56">
        <f t="shared" si="3"/>
        <v>0</v>
      </c>
      <c r="R20" s="38">
        <v>0</v>
      </c>
      <c r="S20" s="38">
        <v>0</v>
      </c>
      <c r="T20" s="38">
        <v>0</v>
      </c>
      <c r="U20" s="39"/>
    </row>
    <row r="21" spans="1:21" ht="21" customHeight="1" x14ac:dyDescent="0.25">
      <c r="A21" s="9">
        <v>14</v>
      </c>
      <c r="B21" s="59" t="s">
        <v>36</v>
      </c>
      <c r="C21" s="39">
        <v>1006</v>
      </c>
      <c r="D21" s="43">
        <f t="shared" si="0"/>
        <v>90</v>
      </c>
      <c r="E21" s="134">
        <v>1</v>
      </c>
      <c r="F21" s="39"/>
      <c r="G21" s="39">
        <v>89</v>
      </c>
      <c r="H21" s="47">
        <f t="shared" si="1"/>
        <v>90</v>
      </c>
      <c r="I21" s="39"/>
      <c r="J21" s="39"/>
      <c r="K21" s="39">
        <v>4</v>
      </c>
      <c r="L21" s="64">
        <f t="shared" si="2"/>
        <v>86</v>
      </c>
      <c r="M21" s="134">
        <v>1</v>
      </c>
      <c r="N21" s="39"/>
      <c r="O21" s="39">
        <v>79</v>
      </c>
      <c r="P21" s="39">
        <v>6</v>
      </c>
      <c r="Q21" s="56">
        <f t="shared" si="3"/>
        <v>0</v>
      </c>
      <c r="R21" s="38">
        <v>0</v>
      </c>
      <c r="S21" s="38">
        <v>0</v>
      </c>
      <c r="T21" s="38">
        <v>0</v>
      </c>
      <c r="U21" s="39"/>
    </row>
    <row r="22" spans="1:21" ht="21" customHeight="1" x14ac:dyDescent="0.25">
      <c r="A22" s="9">
        <v>15</v>
      </c>
      <c r="B22" s="59" t="s">
        <v>37</v>
      </c>
      <c r="C22" s="39"/>
      <c r="D22" s="43">
        <f t="shared" si="0"/>
        <v>65</v>
      </c>
      <c r="E22" s="134">
        <v>4</v>
      </c>
      <c r="F22" s="39">
        <v>6</v>
      </c>
      <c r="G22" s="39">
        <v>55</v>
      </c>
      <c r="H22" s="47">
        <f t="shared" si="1"/>
        <v>65</v>
      </c>
      <c r="I22" s="39"/>
      <c r="J22" s="39">
        <v>1</v>
      </c>
      <c r="K22" s="39">
        <v>1</v>
      </c>
      <c r="L22" s="64">
        <f t="shared" si="2"/>
        <v>63</v>
      </c>
      <c r="M22" s="134">
        <v>4</v>
      </c>
      <c r="N22" s="39">
        <v>6</v>
      </c>
      <c r="O22" s="39">
        <v>52</v>
      </c>
      <c r="P22" s="39">
        <v>1</v>
      </c>
      <c r="Q22" s="56">
        <f t="shared" si="3"/>
        <v>0</v>
      </c>
      <c r="R22" s="38">
        <v>0</v>
      </c>
      <c r="S22" s="38">
        <v>0</v>
      </c>
      <c r="T22" s="38">
        <v>0</v>
      </c>
      <c r="U22" s="39"/>
    </row>
    <row r="23" spans="1:21" ht="21" customHeight="1" x14ac:dyDescent="0.25">
      <c r="A23" s="9">
        <v>16</v>
      </c>
      <c r="B23" s="59" t="s">
        <v>38</v>
      </c>
      <c r="C23" s="39">
        <v>1451</v>
      </c>
      <c r="D23" s="43">
        <f t="shared" si="0"/>
        <v>147</v>
      </c>
      <c r="E23" s="134">
        <v>7</v>
      </c>
      <c r="F23" s="39">
        <v>9</v>
      </c>
      <c r="G23" s="39">
        <v>131</v>
      </c>
      <c r="H23" s="47">
        <f t="shared" si="1"/>
        <v>147</v>
      </c>
      <c r="I23" s="39"/>
      <c r="J23" s="39"/>
      <c r="K23" s="39">
        <v>7</v>
      </c>
      <c r="L23" s="64">
        <f t="shared" si="2"/>
        <v>140</v>
      </c>
      <c r="M23" s="134">
        <v>7</v>
      </c>
      <c r="N23" s="39">
        <v>7</v>
      </c>
      <c r="O23" s="39">
        <v>126</v>
      </c>
      <c r="P23" s="39"/>
      <c r="Q23" s="56">
        <f t="shared" si="3"/>
        <v>0</v>
      </c>
      <c r="R23" s="38">
        <v>0</v>
      </c>
      <c r="S23" s="38">
        <v>0</v>
      </c>
      <c r="T23" s="38">
        <v>0</v>
      </c>
      <c r="U23" s="39"/>
    </row>
    <row r="24" spans="1:21" ht="21" customHeight="1" x14ac:dyDescent="0.25">
      <c r="A24" s="9">
        <v>17</v>
      </c>
      <c r="B24" s="59" t="s">
        <v>39</v>
      </c>
      <c r="C24" s="39"/>
      <c r="D24" s="43">
        <f t="shared" si="0"/>
        <v>365</v>
      </c>
      <c r="E24" s="134">
        <v>2</v>
      </c>
      <c r="F24" s="39">
        <v>6</v>
      </c>
      <c r="G24" s="39">
        <v>357</v>
      </c>
      <c r="H24" s="47">
        <f t="shared" si="1"/>
        <v>365</v>
      </c>
      <c r="I24" s="39"/>
      <c r="J24" s="39"/>
      <c r="K24" s="39">
        <v>15</v>
      </c>
      <c r="L24" s="64">
        <f t="shared" si="2"/>
        <v>350</v>
      </c>
      <c r="M24" s="134">
        <v>2</v>
      </c>
      <c r="N24" s="39">
        <v>4</v>
      </c>
      <c r="O24" s="39">
        <v>343</v>
      </c>
      <c r="P24" s="39">
        <v>1</v>
      </c>
      <c r="Q24" s="56">
        <f t="shared" si="3"/>
        <v>0</v>
      </c>
      <c r="R24" s="38">
        <v>0</v>
      </c>
      <c r="S24" s="38">
        <v>0</v>
      </c>
      <c r="T24" s="38">
        <v>0</v>
      </c>
      <c r="U24" s="39"/>
    </row>
    <row r="25" spans="1:21" ht="21" customHeight="1" x14ac:dyDescent="0.25">
      <c r="A25" s="9">
        <v>18</v>
      </c>
      <c r="B25" s="59" t="s">
        <v>40</v>
      </c>
      <c r="C25" s="39"/>
      <c r="D25" s="43">
        <f t="shared" si="0"/>
        <v>74</v>
      </c>
      <c r="E25" s="134"/>
      <c r="F25" s="39"/>
      <c r="G25" s="39">
        <v>74</v>
      </c>
      <c r="H25" s="47">
        <f t="shared" si="1"/>
        <v>74</v>
      </c>
      <c r="I25" s="39"/>
      <c r="J25" s="39"/>
      <c r="K25" s="39">
        <v>1</v>
      </c>
      <c r="L25" s="64">
        <f t="shared" si="2"/>
        <v>73</v>
      </c>
      <c r="M25" s="134"/>
      <c r="N25" s="39"/>
      <c r="O25" s="39"/>
      <c r="P25" s="39">
        <v>73</v>
      </c>
      <c r="Q25" s="56">
        <f t="shared" si="3"/>
        <v>0</v>
      </c>
      <c r="R25" s="38">
        <v>0</v>
      </c>
      <c r="S25" s="38">
        <v>0</v>
      </c>
      <c r="T25" s="38">
        <v>0</v>
      </c>
      <c r="U25" s="39"/>
    </row>
    <row r="26" spans="1:21" ht="21" customHeight="1" x14ac:dyDescent="0.25">
      <c r="A26" s="9">
        <v>19</v>
      </c>
      <c r="B26" s="59" t="s">
        <v>41</v>
      </c>
      <c r="C26" s="39"/>
      <c r="D26" s="43">
        <f t="shared" si="0"/>
        <v>285</v>
      </c>
      <c r="E26" s="134">
        <v>3</v>
      </c>
      <c r="F26" s="39">
        <v>2</v>
      </c>
      <c r="G26" s="39">
        <v>280</v>
      </c>
      <c r="H26" s="47">
        <f t="shared" si="1"/>
        <v>285</v>
      </c>
      <c r="I26" s="39"/>
      <c r="J26" s="39"/>
      <c r="K26" s="39">
        <v>16</v>
      </c>
      <c r="L26" s="64">
        <f t="shared" si="2"/>
        <v>269</v>
      </c>
      <c r="M26" s="134">
        <v>3</v>
      </c>
      <c r="N26" s="39">
        <v>2</v>
      </c>
      <c r="O26" s="39">
        <f>280-16</f>
        <v>264</v>
      </c>
      <c r="P26" s="39"/>
      <c r="Q26" s="56">
        <f t="shared" si="3"/>
        <v>0</v>
      </c>
      <c r="R26" s="38">
        <v>0</v>
      </c>
      <c r="S26" s="38">
        <v>0</v>
      </c>
      <c r="T26" s="38">
        <v>0</v>
      </c>
      <c r="U26" s="39"/>
    </row>
    <row r="27" spans="1:21" ht="21" customHeight="1" x14ac:dyDescent="0.25">
      <c r="A27" s="9">
        <v>20</v>
      </c>
      <c r="B27" s="59" t="s">
        <v>42</v>
      </c>
      <c r="C27" s="39">
        <v>1363</v>
      </c>
      <c r="D27" s="43">
        <f t="shared" si="0"/>
        <v>167</v>
      </c>
      <c r="E27" s="134">
        <v>3</v>
      </c>
      <c r="F27" s="39">
        <v>22</v>
      </c>
      <c r="G27" s="39">
        <v>142</v>
      </c>
      <c r="H27" s="47">
        <f t="shared" si="1"/>
        <v>167</v>
      </c>
      <c r="I27" s="39"/>
      <c r="J27" s="39"/>
      <c r="K27" s="39">
        <v>5</v>
      </c>
      <c r="L27" s="64">
        <f t="shared" si="2"/>
        <v>162</v>
      </c>
      <c r="M27" s="134">
        <v>3</v>
      </c>
      <c r="N27" s="39">
        <v>17</v>
      </c>
      <c r="O27" s="39">
        <v>122</v>
      </c>
      <c r="P27" s="39">
        <v>20</v>
      </c>
      <c r="Q27" s="56">
        <f t="shared" si="3"/>
        <v>0</v>
      </c>
      <c r="R27" s="38">
        <v>0</v>
      </c>
      <c r="S27" s="38">
        <v>0</v>
      </c>
      <c r="T27" s="38">
        <v>0</v>
      </c>
      <c r="U27" s="39"/>
    </row>
    <row r="28" spans="1:21" ht="21" customHeight="1" x14ac:dyDescent="0.25">
      <c r="A28" s="9">
        <v>21</v>
      </c>
      <c r="B28" s="59" t="s">
        <v>43</v>
      </c>
      <c r="C28" s="39"/>
      <c r="D28" s="43">
        <f t="shared" si="0"/>
        <v>38</v>
      </c>
      <c r="E28" s="134"/>
      <c r="F28" s="39">
        <v>24</v>
      </c>
      <c r="G28" s="39">
        <v>14</v>
      </c>
      <c r="H28" s="47">
        <f t="shared" si="1"/>
        <v>38</v>
      </c>
      <c r="I28" s="39"/>
      <c r="J28" s="39"/>
      <c r="K28" s="39"/>
      <c r="L28" s="64">
        <f t="shared" si="2"/>
        <v>38</v>
      </c>
      <c r="M28" s="134"/>
      <c r="N28" s="39">
        <v>24</v>
      </c>
      <c r="O28" s="39">
        <v>14</v>
      </c>
      <c r="P28" s="39"/>
      <c r="Q28" s="56">
        <f t="shared" si="3"/>
        <v>0</v>
      </c>
      <c r="R28" s="38">
        <v>0</v>
      </c>
      <c r="S28" s="38">
        <v>0</v>
      </c>
      <c r="T28" s="38">
        <v>0</v>
      </c>
      <c r="U28" s="39"/>
    </row>
    <row r="29" spans="1:21" ht="21" customHeight="1" x14ac:dyDescent="0.25">
      <c r="A29" s="9">
        <v>22</v>
      </c>
      <c r="B29" s="59" t="s">
        <v>44</v>
      </c>
      <c r="C29" s="39"/>
      <c r="D29" s="43">
        <f t="shared" si="0"/>
        <v>181</v>
      </c>
      <c r="E29" s="134">
        <v>3</v>
      </c>
      <c r="F29" s="39">
        <v>8</v>
      </c>
      <c r="G29" s="39">
        <v>170</v>
      </c>
      <c r="H29" s="47">
        <f t="shared" si="1"/>
        <v>181</v>
      </c>
      <c r="I29" s="39"/>
      <c r="J29" s="39"/>
      <c r="K29" s="39">
        <v>5</v>
      </c>
      <c r="L29" s="64">
        <f t="shared" si="2"/>
        <v>176</v>
      </c>
      <c r="M29" s="134">
        <v>3</v>
      </c>
      <c r="N29" s="39">
        <v>8</v>
      </c>
      <c r="O29" s="39">
        <v>165</v>
      </c>
      <c r="P29" s="39"/>
      <c r="Q29" s="56">
        <f t="shared" si="3"/>
        <v>0</v>
      </c>
      <c r="R29" s="38">
        <v>0</v>
      </c>
      <c r="S29" s="38">
        <v>0</v>
      </c>
      <c r="T29" s="38">
        <v>0</v>
      </c>
      <c r="U29" s="39"/>
    </row>
    <row r="30" spans="1:21" ht="21" customHeight="1" x14ac:dyDescent="0.25">
      <c r="A30" s="9">
        <v>23</v>
      </c>
      <c r="B30" s="59" t="s">
        <v>45</v>
      </c>
      <c r="C30" s="39"/>
      <c r="D30" s="43">
        <f t="shared" si="0"/>
        <v>52</v>
      </c>
      <c r="E30" s="134">
        <v>1</v>
      </c>
      <c r="F30" s="39"/>
      <c r="G30" s="39">
        <v>51</v>
      </c>
      <c r="H30" s="47">
        <f t="shared" si="1"/>
        <v>52</v>
      </c>
      <c r="I30" s="39"/>
      <c r="J30" s="39"/>
      <c r="K30" s="39">
        <v>5</v>
      </c>
      <c r="L30" s="64">
        <f t="shared" si="2"/>
        <v>47</v>
      </c>
      <c r="M30" s="134">
        <v>1</v>
      </c>
      <c r="N30" s="39"/>
      <c r="O30" s="39">
        <v>46</v>
      </c>
      <c r="P30" s="39"/>
      <c r="Q30" s="56">
        <f t="shared" si="3"/>
        <v>0</v>
      </c>
      <c r="R30" s="38">
        <v>0</v>
      </c>
      <c r="S30" s="38">
        <v>0</v>
      </c>
      <c r="T30" s="38">
        <v>0</v>
      </c>
      <c r="U30" s="39"/>
    </row>
    <row r="31" spans="1:21" ht="21" customHeight="1" x14ac:dyDescent="0.25">
      <c r="A31" s="9">
        <v>24</v>
      </c>
      <c r="B31" s="59" t="s">
        <v>46</v>
      </c>
      <c r="C31" s="39"/>
      <c r="D31" s="43">
        <f t="shared" si="0"/>
        <v>90</v>
      </c>
      <c r="E31" s="134"/>
      <c r="F31" s="39">
        <v>4</v>
      </c>
      <c r="G31" s="39">
        <v>86</v>
      </c>
      <c r="H31" s="47">
        <f t="shared" si="1"/>
        <v>90</v>
      </c>
      <c r="I31" s="39"/>
      <c r="J31" s="39"/>
      <c r="K31" s="39"/>
      <c r="L31" s="64">
        <f t="shared" si="2"/>
        <v>90</v>
      </c>
      <c r="M31" s="134"/>
      <c r="N31" s="39">
        <v>4</v>
      </c>
      <c r="O31" s="39">
        <v>86</v>
      </c>
      <c r="P31" s="39"/>
      <c r="Q31" s="56">
        <f t="shared" si="3"/>
        <v>0</v>
      </c>
      <c r="R31" s="38">
        <v>0</v>
      </c>
      <c r="S31" s="38">
        <v>0</v>
      </c>
      <c r="T31" s="38">
        <v>0</v>
      </c>
      <c r="U31" s="39"/>
    </row>
    <row r="32" spans="1:21" ht="21" customHeight="1" x14ac:dyDescent="0.25">
      <c r="A32" s="9">
        <v>25</v>
      </c>
      <c r="B32" s="59" t="s">
        <v>47</v>
      </c>
      <c r="C32" s="39"/>
      <c r="D32" s="43">
        <f t="shared" si="0"/>
        <v>96</v>
      </c>
      <c r="E32" s="134">
        <v>5</v>
      </c>
      <c r="F32" s="39">
        <v>11</v>
      </c>
      <c r="G32" s="39">
        <v>80</v>
      </c>
      <c r="H32" s="47">
        <f t="shared" si="1"/>
        <v>96</v>
      </c>
      <c r="I32" s="39"/>
      <c r="J32" s="39">
        <v>1</v>
      </c>
      <c r="K32" s="39">
        <v>4</v>
      </c>
      <c r="L32" s="64">
        <f t="shared" si="2"/>
        <v>91</v>
      </c>
      <c r="M32" s="134">
        <v>2</v>
      </c>
      <c r="N32" s="39">
        <v>9</v>
      </c>
      <c r="O32" s="39">
        <v>80</v>
      </c>
      <c r="P32" s="39"/>
      <c r="Q32" s="56">
        <f t="shared" si="3"/>
        <v>0</v>
      </c>
      <c r="R32" s="38">
        <v>0</v>
      </c>
      <c r="S32" s="38">
        <v>0</v>
      </c>
      <c r="T32" s="38">
        <v>0</v>
      </c>
      <c r="U32" s="39"/>
    </row>
    <row r="33" spans="1:21" ht="21" customHeight="1" x14ac:dyDescent="0.25">
      <c r="A33" s="9">
        <v>26</v>
      </c>
      <c r="B33" s="59" t="s">
        <v>48</v>
      </c>
      <c r="C33" s="39"/>
      <c r="D33" s="43">
        <f t="shared" si="0"/>
        <v>154</v>
      </c>
      <c r="E33" s="134">
        <v>12</v>
      </c>
      <c r="F33" s="39">
        <v>28</v>
      </c>
      <c r="G33" s="39">
        <v>114</v>
      </c>
      <c r="H33" s="47">
        <f t="shared" si="1"/>
        <v>154</v>
      </c>
      <c r="I33" s="39"/>
      <c r="J33" s="39"/>
      <c r="K33" s="39"/>
      <c r="L33" s="64">
        <f t="shared" si="2"/>
        <v>154</v>
      </c>
      <c r="M33" s="134">
        <v>12</v>
      </c>
      <c r="N33" s="39">
        <v>28</v>
      </c>
      <c r="O33" s="39">
        <v>114</v>
      </c>
      <c r="P33" s="39"/>
      <c r="Q33" s="56">
        <f t="shared" si="3"/>
        <v>0</v>
      </c>
      <c r="R33" s="38">
        <v>0</v>
      </c>
      <c r="S33" s="38">
        <v>0</v>
      </c>
      <c r="T33" s="38">
        <v>0</v>
      </c>
      <c r="U33" s="39"/>
    </row>
    <row r="34" spans="1:21" ht="21" customHeight="1" x14ac:dyDescent="0.25">
      <c r="A34" s="9">
        <v>27</v>
      </c>
      <c r="B34" s="59" t="s">
        <v>49</v>
      </c>
      <c r="C34" s="39">
        <v>4413</v>
      </c>
      <c r="D34" s="43">
        <f t="shared" si="0"/>
        <v>238</v>
      </c>
      <c r="E34" s="134">
        <v>1</v>
      </c>
      <c r="F34" s="39">
        <v>2</v>
      </c>
      <c r="G34" s="39">
        <v>235</v>
      </c>
      <c r="H34" s="47">
        <f t="shared" si="1"/>
        <v>238</v>
      </c>
      <c r="I34" s="39"/>
      <c r="J34" s="39"/>
      <c r="K34" s="39">
        <v>7</v>
      </c>
      <c r="L34" s="64">
        <f t="shared" si="2"/>
        <v>231</v>
      </c>
      <c r="M34" s="134">
        <v>1</v>
      </c>
      <c r="N34" s="39">
        <v>2</v>
      </c>
      <c r="O34" s="39">
        <v>227</v>
      </c>
      <c r="P34" s="39">
        <v>1</v>
      </c>
      <c r="Q34" s="56">
        <f t="shared" si="3"/>
        <v>0</v>
      </c>
      <c r="R34" s="38">
        <v>0</v>
      </c>
      <c r="S34" s="38">
        <v>0</v>
      </c>
      <c r="T34" s="38">
        <v>0</v>
      </c>
      <c r="U34" s="39"/>
    </row>
    <row r="35" spans="1:21" ht="21" customHeight="1" x14ac:dyDescent="0.25">
      <c r="A35" s="9">
        <v>28</v>
      </c>
      <c r="B35" s="59" t="s">
        <v>50</v>
      </c>
      <c r="C35" s="39">
        <v>1145</v>
      </c>
      <c r="D35" s="43">
        <f t="shared" si="0"/>
        <v>128</v>
      </c>
      <c r="E35" s="134">
        <v>2</v>
      </c>
      <c r="F35" s="39">
        <v>3</v>
      </c>
      <c r="G35" s="39">
        <v>123</v>
      </c>
      <c r="H35" s="47">
        <f t="shared" si="1"/>
        <v>128</v>
      </c>
      <c r="I35" s="39"/>
      <c r="J35" s="39"/>
      <c r="K35" s="39">
        <v>3</v>
      </c>
      <c r="L35" s="64">
        <f t="shared" si="2"/>
        <v>125</v>
      </c>
      <c r="M35" s="134">
        <v>2</v>
      </c>
      <c r="N35" s="39">
        <v>3</v>
      </c>
      <c r="O35" s="39">
        <v>120</v>
      </c>
      <c r="P35" s="39"/>
      <c r="Q35" s="56">
        <f t="shared" si="3"/>
        <v>0</v>
      </c>
      <c r="R35" s="38">
        <v>0</v>
      </c>
      <c r="S35" s="38">
        <v>0</v>
      </c>
      <c r="T35" s="38">
        <v>0</v>
      </c>
      <c r="U35" s="39"/>
    </row>
    <row r="36" spans="1:21" s="86" customFormat="1" ht="21" customHeight="1" x14ac:dyDescent="0.25">
      <c r="A36" s="14">
        <v>29</v>
      </c>
      <c r="B36" s="60" t="s">
        <v>51</v>
      </c>
      <c r="C36" s="85"/>
      <c r="D36" s="66">
        <f t="shared" si="0"/>
        <v>154</v>
      </c>
      <c r="E36" s="134">
        <v>1</v>
      </c>
      <c r="F36" s="85">
        <v>6</v>
      </c>
      <c r="G36" s="85">
        <v>147</v>
      </c>
      <c r="H36" s="66">
        <f t="shared" si="1"/>
        <v>154</v>
      </c>
      <c r="I36" s="85"/>
      <c r="J36" s="85"/>
      <c r="K36" s="85">
        <v>3</v>
      </c>
      <c r="L36" s="64">
        <f t="shared" si="2"/>
        <v>151</v>
      </c>
      <c r="M36" s="134">
        <v>1</v>
      </c>
      <c r="N36" s="85">
        <v>6</v>
      </c>
      <c r="O36" s="85">
        <v>144</v>
      </c>
      <c r="P36" s="85"/>
      <c r="Q36" s="66">
        <f t="shared" si="3"/>
        <v>0</v>
      </c>
      <c r="R36" s="65">
        <v>0</v>
      </c>
      <c r="S36" s="65">
        <v>0</v>
      </c>
      <c r="T36" s="65">
        <v>0</v>
      </c>
      <c r="U36" s="85"/>
    </row>
    <row r="37" spans="1:21" s="86" customFormat="1" ht="21" customHeight="1" x14ac:dyDescent="0.25">
      <c r="A37" s="14">
        <v>30</v>
      </c>
      <c r="B37" s="60" t="s">
        <v>52</v>
      </c>
      <c r="C37" s="85">
        <v>3870</v>
      </c>
      <c r="D37" s="66">
        <f t="shared" si="0"/>
        <v>1288</v>
      </c>
      <c r="E37" s="134">
        <v>32</v>
      </c>
      <c r="F37" s="85">
        <v>42</v>
      </c>
      <c r="G37" s="85">
        <v>1214</v>
      </c>
      <c r="H37" s="66">
        <f t="shared" si="1"/>
        <v>1288</v>
      </c>
      <c r="I37" s="85"/>
      <c r="J37" s="85"/>
      <c r="K37" s="85">
        <v>24</v>
      </c>
      <c r="L37" s="64">
        <f t="shared" si="2"/>
        <v>1264</v>
      </c>
      <c r="M37" s="134">
        <v>32</v>
      </c>
      <c r="N37" s="85">
        <v>39</v>
      </c>
      <c r="O37" s="85">
        <v>1171</v>
      </c>
      <c r="P37" s="85">
        <v>22</v>
      </c>
      <c r="Q37" s="66">
        <f t="shared" si="3"/>
        <v>0</v>
      </c>
      <c r="R37" s="65">
        <v>0</v>
      </c>
      <c r="S37" s="65">
        <v>0</v>
      </c>
      <c r="T37" s="65">
        <v>0</v>
      </c>
      <c r="U37" s="85"/>
    </row>
    <row r="38" spans="1:21" s="86" customFormat="1" ht="21" customHeight="1" x14ac:dyDescent="0.25">
      <c r="A38" s="14">
        <v>31</v>
      </c>
      <c r="B38" s="60" t="s">
        <v>53</v>
      </c>
      <c r="C38" s="85">
        <v>919</v>
      </c>
      <c r="D38" s="66">
        <f t="shared" si="0"/>
        <v>40</v>
      </c>
      <c r="E38" s="134">
        <v>4</v>
      </c>
      <c r="F38" s="85">
        <v>12</v>
      </c>
      <c r="G38" s="85">
        <v>24</v>
      </c>
      <c r="H38" s="66">
        <f t="shared" si="1"/>
        <v>40</v>
      </c>
      <c r="I38" s="85"/>
      <c r="J38" s="85"/>
      <c r="K38" s="85">
        <v>3</v>
      </c>
      <c r="L38" s="64">
        <f t="shared" si="2"/>
        <v>37</v>
      </c>
      <c r="M38" s="134">
        <v>4</v>
      </c>
      <c r="N38" s="85">
        <v>12</v>
      </c>
      <c r="O38" s="85">
        <v>21</v>
      </c>
      <c r="P38" s="85"/>
      <c r="Q38" s="66">
        <f t="shared" si="3"/>
        <v>0</v>
      </c>
      <c r="R38" s="65">
        <v>0</v>
      </c>
      <c r="S38" s="65">
        <v>0</v>
      </c>
      <c r="T38" s="65">
        <v>0</v>
      </c>
      <c r="U38" s="85"/>
    </row>
    <row r="39" spans="1:21" ht="21" customHeight="1" x14ac:dyDescent="0.25">
      <c r="A39" s="9">
        <v>32</v>
      </c>
      <c r="B39" s="59" t="s">
        <v>54</v>
      </c>
      <c r="C39" s="39"/>
      <c r="D39" s="43">
        <f t="shared" si="0"/>
        <v>7</v>
      </c>
      <c r="E39" s="134">
        <v>1</v>
      </c>
      <c r="F39" s="39"/>
      <c r="G39" s="39">
        <v>6</v>
      </c>
      <c r="H39" s="47">
        <f t="shared" si="1"/>
        <v>7</v>
      </c>
      <c r="I39" s="39"/>
      <c r="J39" s="39"/>
      <c r="K39" s="39"/>
      <c r="L39" s="64">
        <f t="shared" si="2"/>
        <v>7</v>
      </c>
      <c r="M39" s="134">
        <v>1</v>
      </c>
      <c r="N39" s="39"/>
      <c r="O39" s="39">
        <v>6</v>
      </c>
      <c r="P39" s="39"/>
      <c r="Q39" s="56">
        <f t="shared" si="3"/>
        <v>0</v>
      </c>
      <c r="R39" s="38">
        <v>0</v>
      </c>
      <c r="S39" s="38">
        <v>0</v>
      </c>
      <c r="T39" s="38">
        <v>0</v>
      </c>
      <c r="U39" s="39"/>
    </row>
    <row r="40" spans="1:21" ht="21" customHeight="1" x14ac:dyDescent="0.25">
      <c r="A40" s="9">
        <v>33</v>
      </c>
      <c r="B40" s="59" t="s">
        <v>55</v>
      </c>
      <c r="C40" s="39">
        <v>4</v>
      </c>
      <c r="D40" s="43">
        <f t="shared" si="0"/>
        <v>7</v>
      </c>
      <c r="E40" s="134">
        <v>2</v>
      </c>
      <c r="F40" s="39">
        <v>1</v>
      </c>
      <c r="G40" s="39">
        <v>4</v>
      </c>
      <c r="H40" s="47">
        <f t="shared" si="1"/>
        <v>7</v>
      </c>
      <c r="I40" s="39"/>
      <c r="J40" s="39"/>
      <c r="K40" s="39"/>
      <c r="L40" s="64">
        <f t="shared" si="2"/>
        <v>7</v>
      </c>
      <c r="M40" s="134">
        <v>2</v>
      </c>
      <c r="N40" s="39">
        <v>1</v>
      </c>
      <c r="O40" s="39">
        <v>4</v>
      </c>
      <c r="P40" s="39"/>
      <c r="Q40" s="56">
        <f t="shared" si="3"/>
        <v>0</v>
      </c>
      <c r="R40" s="38">
        <v>0</v>
      </c>
      <c r="S40" s="38">
        <v>0</v>
      </c>
      <c r="T40" s="38">
        <v>0</v>
      </c>
      <c r="U40" s="39"/>
    </row>
    <row r="41" spans="1:21" ht="21" customHeight="1" x14ac:dyDescent="0.25">
      <c r="A41" s="9">
        <v>34</v>
      </c>
      <c r="B41" s="59" t="s">
        <v>56</v>
      </c>
      <c r="C41" s="39"/>
      <c r="D41" s="43">
        <f t="shared" si="0"/>
        <v>7</v>
      </c>
      <c r="E41" s="134"/>
      <c r="F41" s="39">
        <v>5</v>
      </c>
      <c r="G41" s="39">
        <v>2</v>
      </c>
      <c r="H41" s="47">
        <f t="shared" si="1"/>
        <v>7</v>
      </c>
      <c r="I41" s="39"/>
      <c r="J41" s="39"/>
      <c r="K41" s="39"/>
      <c r="L41" s="64">
        <f t="shared" si="2"/>
        <v>7</v>
      </c>
      <c r="M41" s="134"/>
      <c r="N41" s="39">
        <v>5</v>
      </c>
      <c r="O41" s="39">
        <v>2</v>
      </c>
      <c r="P41" s="39"/>
      <c r="Q41" s="56">
        <f t="shared" si="3"/>
        <v>0</v>
      </c>
      <c r="R41" s="38">
        <v>0</v>
      </c>
      <c r="S41" s="38">
        <v>0</v>
      </c>
      <c r="T41" s="38">
        <v>0</v>
      </c>
      <c r="U41" s="39"/>
    </row>
    <row r="42" spans="1:21" ht="21" customHeight="1" x14ac:dyDescent="0.25">
      <c r="A42" s="9">
        <v>35</v>
      </c>
      <c r="B42" s="59" t="s">
        <v>57</v>
      </c>
      <c r="C42" s="39"/>
      <c r="D42" s="43">
        <f t="shared" si="0"/>
        <v>166</v>
      </c>
      <c r="E42" s="134">
        <v>2</v>
      </c>
      <c r="F42" s="39">
        <v>53</v>
      </c>
      <c r="G42" s="39">
        <v>111</v>
      </c>
      <c r="H42" s="47">
        <f t="shared" si="1"/>
        <v>166</v>
      </c>
      <c r="I42" s="39"/>
      <c r="J42" s="39"/>
      <c r="K42" s="39">
        <v>2</v>
      </c>
      <c r="L42" s="64">
        <f t="shared" si="2"/>
        <v>164</v>
      </c>
      <c r="M42" s="134">
        <v>2</v>
      </c>
      <c r="N42" s="39">
        <v>2</v>
      </c>
      <c r="O42" s="39">
        <v>160</v>
      </c>
      <c r="P42" s="39"/>
      <c r="Q42" s="56">
        <f t="shared" si="3"/>
        <v>0</v>
      </c>
      <c r="R42" s="38">
        <v>0</v>
      </c>
      <c r="S42" s="38">
        <v>0</v>
      </c>
      <c r="T42" s="38">
        <v>0</v>
      </c>
      <c r="U42" s="39"/>
    </row>
    <row r="43" spans="1:21" s="20" customFormat="1" ht="21" customHeight="1" x14ac:dyDescent="0.25">
      <c r="A43" s="108">
        <v>36</v>
      </c>
      <c r="B43" s="109" t="s">
        <v>58</v>
      </c>
      <c r="C43" s="110"/>
      <c r="D43" s="43">
        <f t="shared" si="0"/>
        <v>6</v>
      </c>
      <c r="E43" s="134">
        <v>2</v>
      </c>
      <c r="F43" s="110">
        <v>3</v>
      </c>
      <c r="G43" s="110">
        <v>1</v>
      </c>
      <c r="H43" s="43">
        <f t="shared" si="1"/>
        <v>6</v>
      </c>
      <c r="I43" s="110"/>
      <c r="J43" s="110"/>
      <c r="K43" s="110"/>
      <c r="L43" s="64">
        <f t="shared" si="2"/>
        <v>6</v>
      </c>
      <c r="M43" s="134">
        <v>2</v>
      </c>
      <c r="N43" s="110">
        <v>3</v>
      </c>
      <c r="O43" s="110">
        <v>1</v>
      </c>
      <c r="P43" s="110"/>
      <c r="Q43" s="43">
        <f t="shared" si="3"/>
        <v>0</v>
      </c>
      <c r="R43" s="111">
        <v>0</v>
      </c>
      <c r="S43" s="111">
        <v>0</v>
      </c>
      <c r="T43" s="111">
        <v>0</v>
      </c>
      <c r="U43" s="110"/>
    </row>
    <row r="44" spans="1:21" ht="21" customHeight="1" x14ac:dyDescent="0.25">
      <c r="A44" s="9">
        <v>37</v>
      </c>
      <c r="B44" s="59" t="s">
        <v>59</v>
      </c>
      <c r="C44" s="39"/>
      <c r="D44" s="43">
        <f t="shared" si="0"/>
        <v>3</v>
      </c>
      <c r="E44" s="134"/>
      <c r="F44" s="39">
        <v>1</v>
      </c>
      <c r="G44" s="39">
        <v>2</v>
      </c>
      <c r="H44" s="47">
        <f t="shared" si="1"/>
        <v>3</v>
      </c>
      <c r="I44" s="39"/>
      <c r="J44" s="39"/>
      <c r="K44" s="39"/>
      <c r="L44" s="64">
        <f t="shared" si="2"/>
        <v>3</v>
      </c>
      <c r="M44" s="134"/>
      <c r="N44" s="39">
        <v>1</v>
      </c>
      <c r="O44" s="39">
        <v>2</v>
      </c>
      <c r="P44" s="39"/>
      <c r="Q44" s="56">
        <f t="shared" si="3"/>
        <v>0</v>
      </c>
      <c r="R44" s="38">
        <v>0</v>
      </c>
      <c r="S44" s="38">
        <v>0</v>
      </c>
      <c r="T44" s="38">
        <v>0</v>
      </c>
      <c r="U44" s="39"/>
    </row>
    <row r="45" spans="1:21" ht="21" customHeight="1" x14ac:dyDescent="0.25">
      <c r="A45" s="9">
        <v>38</v>
      </c>
      <c r="B45" s="59" t="s">
        <v>60</v>
      </c>
      <c r="C45" s="39"/>
      <c r="D45" s="43">
        <f t="shared" si="0"/>
        <v>8</v>
      </c>
      <c r="E45" s="134">
        <v>2</v>
      </c>
      <c r="F45" s="39">
        <v>2</v>
      </c>
      <c r="G45" s="39">
        <v>4</v>
      </c>
      <c r="H45" s="47">
        <f t="shared" si="1"/>
        <v>8</v>
      </c>
      <c r="I45" s="39"/>
      <c r="J45" s="39"/>
      <c r="K45" s="39">
        <v>1</v>
      </c>
      <c r="L45" s="64">
        <f t="shared" si="2"/>
        <v>7</v>
      </c>
      <c r="M45" s="134">
        <v>1</v>
      </c>
      <c r="N45" s="39">
        <v>2</v>
      </c>
      <c r="O45" s="39">
        <v>4</v>
      </c>
      <c r="P45" s="39"/>
      <c r="Q45" s="56">
        <f t="shared" si="3"/>
        <v>0</v>
      </c>
      <c r="R45" s="38">
        <v>0</v>
      </c>
      <c r="S45" s="38">
        <v>0</v>
      </c>
      <c r="T45" s="38">
        <v>0</v>
      </c>
      <c r="U45" s="39"/>
    </row>
    <row r="46" spans="1:21" ht="21" customHeight="1" x14ac:dyDescent="0.25">
      <c r="A46" s="9">
        <v>39</v>
      </c>
      <c r="B46" s="59" t="s">
        <v>61</v>
      </c>
      <c r="C46" s="39"/>
      <c r="D46" s="43">
        <f t="shared" si="0"/>
        <v>85</v>
      </c>
      <c r="E46" s="134"/>
      <c r="F46" s="39">
        <v>1</v>
      </c>
      <c r="G46" s="39">
        <v>84</v>
      </c>
      <c r="H46" s="47">
        <f t="shared" si="1"/>
        <v>85</v>
      </c>
      <c r="I46" s="39"/>
      <c r="J46" s="39"/>
      <c r="K46" s="39">
        <v>2</v>
      </c>
      <c r="L46" s="64">
        <f t="shared" si="2"/>
        <v>83</v>
      </c>
      <c r="M46" s="134"/>
      <c r="N46" s="39">
        <v>1</v>
      </c>
      <c r="O46" s="39">
        <v>81</v>
      </c>
      <c r="P46" s="39">
        <v>1</v>
      </c>
      <c r="Q46" s="56">
        <f t="shared" si="3"/>
        <v>0</v>
      </c>
      <c r="R46" s="38">
        <v>0</v>
      </c>
      <c r="S46" s="38">
        <v>0</v>
      </c>
      <c r="T46" s="38">
        <v>0</v>
      </c>
      <c r="U46" s="39"/>
    </row>
    <row r="47" spans="1:21" s="86" customFormat="1" ht="21" customHeight="1" x14ac:dyDescent="0.25">
      <c r="A47" s="14">
        <v>40</v>
      </c>
      <c r="B47" s="60" t="s">
        <v>62</v>
      </c>
      <c r="C47" s="85"/>
      <c r="D47" s="66">
        <f t="shared" si="0"/>
        <v>11</v>
      </c>
      <c r="E47" s="134">
        <v>3</v>
      </c>
      <c r="F47" s="85">
        <v>7</v>
      </c>
      <c r="G47" s="85">
        <v>1</v>
      </c>
      <c r="H47" s="66">
        <f t="shared" si="1"/>
        <v>11</v>
      </c>
      <c r="I47" s="85"/>
      <c r="J47" s="85"/>
      <c r="K47" s="85">
        <v>1</v>
      </c>
      <c r="L47" s="64">
        <f t="shared" si="2"/>
        <v>10</v>
      </c>
      <c r="M47" s="134">
        <v>3</v>
      </c>
      <c r="N47" s="85">
        <v>7</v>
      </c>
      <c r="O47" s="85">
        <v>0</v>
      </c>
      <c r="P47" s="110"/>
      <c r="Q47" s="66">
        <f t="shared" si="3"/>
        <v>0</v>
      </c>
      <c r="R47" s="65">
        <v>0</v>
      </c>
      <c r="S47" s="65">
        <v>0</v>
      </c>
      <c r="T47" s="65">
        <v>0</v>
      </c>
      <c r="U47" s="85"/>
    </row>
    <row r="48" spans="1:21" ht="21" customHeight="1" x14ac:dyDescent="0.25">
      <c r="A48" s="9">
        <v>41</v>
      </c>
      <c r="B48" s="59" t="s">
        <v>63</v>
      </c>
      <c r="C48" s="39"/>
      <c r="D48" s="43">
        <f t="shared" si="0"/>
        <v>317</v>
      </c>
      <c r="E48" s="134">
        <v>8</v>
      </c>
      <c r="F48" s="39">
        <v>1</v>
      </c>
      <c r="G48" s="39">
        <v>308</v>
      </c>
      <c r="H48" s="47">
        <f t="shared" si="1"/>
        <v>317</v>
      </c>
      <c r="I48" s="39"/>
      <c r="J48" s="39"/>
      <c r="K48" s="39">
        <v>15</v>
      </c>
      <c r="L48" s="64">
        <f t="shared" si="2"/>
        <v>302</v>
      </c>
      <c r="M48" s="134">
        <v>7</v>
      </c>
      <c r="N48" s="39">
        <v>3</v>
      </c>
      <c r="O48" s="39">
        <v>289</v>
      </c>
      <c r="P48" s="39">
        <v>3</v>
      </c>
      <c r="Q48" s="56">
        <f t="shared" si="3"/>
        <v>0</v>
      </c>
      <c r="R48" s="38">
        <v>0</v>
      </c>
      <c r="S48" s="38">
        <v>0</v>
      </c>
      <c r="T48" s="38">
        <v>0</v>
      </c>
      <c r="U48" s="39"/>
    </row>
    <row r="49" spans="1:21" ht="21" customHeight="1" x14ac:dyDescent="0.25">
      <c r="A49" s="9">
        <v>42</v>
      </c>
      <c r="B49" s="59" t="s">
        <v>64</v>
      </c>
      <c r="C49" s="39"/>
      <c r="D49" s="43">
        <f t="shared" si="0"/>
        <v>87</v>
      </c>
      <c r="E49" s="134">
        <v>15</v>
      </c>
      <c r="F49" s="39">
        <v>1</v>
      </c>
      <c r="G49" s="39">
        <v>71</v>
      </c>
      <c r="H49" s="47">
        <f t="shared" si="1"/>
        <v>87</v>
      </c>
      <c r="I49" s="39"/>
      <c r="J49" s="39"/>
      <c r="K49" s="39">
        <v>8</v>
      </c>
      <c r="L49" s="64">
        <f t="shared" si="2"/>
        <v>79</v>
      </c>
      <c r="M49" s="134">
        <v>15</v>
      </c>
      <c r="N49" s="39"/>
      <c r="O49" s="39">
        <v>64</v>
      </c>
      <c r="P49" s="39"/>
      <c r="Q49" s="56">
        <f t="shared" si="3"/>
        <v>0</v>
      </c>
      <c r="R49" s="38">
        <v>0</v>
      </c>
      <c r="S49" s="38">
        <v>0</v>
      </c>
      <c r="T49" s="38">
        <v>0</v>
      </c>
      <c r="U49" s="39"/>
    </row>
    <row r="50" spans="1:21" ht="21" customHeight="1" x14ac:dyDescent="0.25">
      <c r="A50" s="9">
        <v>43</v>
      </c>
      <c r="B50" s="59" t="s">
        <v>65</v>
      </c>
      <c r="C50" s="39">
        <v>2</v>
      </c>
      <c r="D50" s="43">
        <f t="shared" si="0"/>
        <v>2</v>
      </c>
      <c r="E50" s="134">
        <v>2</v>
      </c>
      <c r="F50" s="39"/>
      <c r="G50" s="39"/>
      <c r="H50" s="47">
        <f t="shared" si="1"/>
        <v>2</v>
      </c>
      <c r="I50" s="39"/>
      <c r="J50" s="39"/>
      <c r="K50" s="39">
        <v>1</v>
      </c>
      <c r="L50" s="64">
        <f t="shared" si="2"/>
        <v>1</v>
      </c>
      <c r="M50" s="134">
        <v>1</v>
      </c>
      <c r="N50" s="39"/>
      <c r="O50" s="39"/>
      <c r="P50" s="39"/>
      <c r="Q50" s="56">
        <f t="shared" si="3"/>
        <v>0</v>
      </c>
      <c r="R50" s="38">
        <v>0</v>
      </c>
      <c r="S50" s="38">
        <v>0</v>
      </c>
      <c r="T50" s="38">
        <v>0</v>
      </c>
      <c r="U50" s="39"/>
    </row>
    <row r="51" spans="1:21" ht="21" customHeight="1" x14ac:dyDescent="0.25">
      <c r="A51" s="9">
        <v>44</v>
      </c>
      <c r="B51" s="59" t="s">
        <v>66</v>
      </c>
      <c r="C51" s="39"/>
      <c r="D51" s="43">
        <f t="shared" si="0"/>
        <v>116</v>
      </c>
      <c r="E51" s="134"/>
      <c r="F51" s="39"/>
      <c r="G51" s="39">
        <v>116</v>
      </c>
      <c r="H51" s="47">
        <f t="shared" si="1"/>
        <v>116</v>
      </c>
      <c r="I51" s="39"/>
      <c r="J51" s="39"/>
      <c r="K51" s="39">
        <v>3</v>
      </c>
      <c r="L51" s="64">
        <f t="shared" si="2"/>
        <v>113</v>
      </c>
      <c r="M51" s="134"/>
      <c r="N51" s="39"/>
      <c r="O51" s="39">
        <v>113</v>
      </c>
      <c r="P51" s="39"/>
      <c r="Q51" s="56">
        <f t="shared" si="3"/>
        <v>0</v>
      </c>
      <c r="R51" s="38">
        <v>0</v>
      </c>
      <c r="S51" s="38">
        <v>0</v>
      </c>
      <c r="T51" s="38">
        <v>0</v>
      </c>
      <c r="U51" s="39"/>
    </row>
    <row r="52" spans="1:21" ht="21" customHeight="1" x14ac:dyDescent="0.25">
      <c r="A52" s="9">
        <v>45</v>
      </c>
      <c r="B52" s="59" t="s">
        <v>67</v>
      </c>
      <c r="C52" s="39"/>
      <c r="D52" s="43">
        <f t="shared" si="0"/>
        <v>48</v>
      </c>
      <c r="E52" s="134">
        <v>4</v>
      </c>
      <c r="F52" s="39">
        <v>3</v>
      </c>
      <c r="G52" s="39">
        <v>41</v>
      </c>
      <c r="H52" s="47">
        <f t="shared" si="1"/>
        <v>48</v>
      </c>
      <c r="I52" s="39"/>
      <c r="J52" s="39"/>
      <c r="K52" s="39"/>
      <c r="L52" s="64">
        <f t="shared" si="2"/>
        <v>48</v>
      </c>
      <c r="M52" s="134">
        <v>4</v>
      </c>
      <c r="N52" s="39">
        <v>3</v>
      </c>
      <c r="O52" s="39">
        <v>41</v>
      </c>
      <c r="P52" s="39"/>
      <c r="Q52" s="56">
        <f t="shared" si="3"/>
        <v>0</v>
      </c>
      <c r="R52" s="38">
        <v>0</v>
      </c>
      <c r="S52" s="38">
        <v>0</v>
      </c>
      <c r="T52" s="38">
        <v>0</v>
      </c>
      <c r="U52" s="39"/>
    </row>
    <row r="53" spans="1:21" ht="21" customHeight="1" x14ac:dyDescent="0.25">
      <c r="A53" s="9">
        <v>46</v>
      </c>
      <c r="B53" s="59" t="s">
        <v>68</v>
      </c>
      <c r="C53" s="39">
        <v>222</v>
      </c>
      <c r="D53" s="43">
        <f t="shared" si="0"/>
        <v>666</v>
      </c>
      <c r="E53" s="134">
        <v>8</v>
      </c>
      <c r="F53" s="39">
        <v>1</v>
      </c>
      <c r="G53" s="39">
        <v>657</v>
      </c>
      <c r="H53" s="47">
        <f t="shared" si="1"/>
        <v>666</v>
      </c>
      <c r="I53" s="39"/>
      <c r="J53" s="39"/>
      <c r="K53" s="39">
        <v>12</v>
      </c>
      <c r="L53" s="64">
        <f t="shared" si="2"/>
        <v>654</v>
      </c>
      <c r="M53" s="134">
        <v>8</v>
      </c>
      <c r="N53" s="39">
        <v>1</v>
      </c>
      <c r="O53" s="39">
        <v>631</v>
      </c>
      <c r="P53" s="39">
        <v>14</v>
      </c>
      <c r="Q53" s="56">
        <f t="shared" si="3"/>
        <v>0</v>
      </c>
      <c r="R53" s="38">
        <v>0</v>
      </c>
      <c r="S53" s="38">
        <v>0</v>
      </c>
      <c r="T53" s="38">
        <v>0</v>
      </c>
      <c r="U53" s="39"/>
    </row>
    <row r="54" spans="1:21" ht="21" customHeight="1" x14ac:dyDescent="0.25">
      <c r="A54" s="9">
        <v>47</v>
      </c>
      <c r="B54" s="59" t="s">
        <v>69</v>
      </c>
      <c r="C54" s="39"/>
      <c r="D54" s="43">
        <f t="shared" si="0"/>
        <v>553</v>
      </c>
      <c r="E54" s="134"/>
      <c r="F54" s="39">
        <v>7</v>
      </c>
      <c r="G54" s="39">
        <v>546</v>
      </c>
      <c r="H54" s="47">
        <f t="shared" si="1"/>
        <v>553</v>
      </c>
      <c r="I54" s="39"/>
      <c r="J54" s="39"/>
      <c r="K54" s="39">
        <v>14</v>
      </c>
      <c r="L54" s="64">
        <f t="shared" si="2"/>
        <v>539</v>
      </c>
      <c r="M54" s="134"/>
      <c r="N54" s="39">
        <v>1</v>
      </c>
      <c r="O54" s="39">
        <v>535</v>
      </c>
      <c r="P54" s="39">
        <v>3</v>
      </c>
      <c r="Q54" s="56">
        <f t="shared" si="3"/>
        <v>0</v>
      </c>
      <c r="R54" s="38">
        <v>0</v>
      </c>
      <c r="S54" s="38">
        <v>0</v>
      </c>
      <c r="T54" s="38">
        <v>0</v>
      </c>
      <c r="U54" s="39"/>
    </row>
    <row r="55" spans="1:21" ht="21" customHeight="1" x14ac:dyDescent="0.25">
      <c r="A55" s="9">
        <v>48</v>
      </c>
      <c r="B55" s="59" t="s">
        <v>70</v>
      </c>
      <c r="C55" s="39">
        <v>1221</v>
      </c>
      <c r="D55" s="43">
        <f t="shared" si="0"/>
        <v>363</v>
      </c>
      <c r="E55" s="134"/>
      <c r="F55" s="39">
        <v>17</v>
      </c>
      <c r="G55" s="39">
        <v>346</v>
      </c>
      <c r="H55" s="47">
        <f t="shared" si="1"/>
        <v>363</v>
      </c>
      <c r="I55" s="39"/>
      <c r="J55" s="39"/>
      <c r="K55" s="39">
        <v>7</v>
      </c>
      <c r="L55" s="64">
        <f t="shared" si="2"/>
        <v>356</v>
      </c>
      <c r="M55" s="134"/>
      <c r="N55" s="39">
        <v>16</v>
      </c>
      <c r="O55" s="39">
        <f>346-7</f>
        <v>339</v>
      </c>
      <c r="P55" s="39">
        <v>1</v>
      </c>
      <c r="Q55" s="56">
        <f t="shared" si="3"/>
        <v>0</v>
      </c>
      <c r="R55" s="38">
        <v>0</v>
      </c>
      <c r="S55" s="38">
        <v>0</v>
      </c>
      <c r="T55" s="38">
        <v>0</v>
      </c>
      <c r="U55" s="39"/>
    </row>
    <row r="56" spans="1:21" s="138" customFormat="1" ht="21" customHeight="1" x14ac:dyDescent="0.25">
      <c r="A56" s="146">
        <v>49</v>
      </c>
      <c r="B56" s="150" t="s">
        <v>71</v>
      </c>
      <c r="C56" s="134">
        <v>33</v>
      </c>
      <c r="D56" s="148">
        <f t="shared" si="0"/>
        <v>495</v>
      </c>
      <c r="E56" s="134">
        <v>1</v>
      </c>
      <c r="F56" s="134">
        <v>2</v>
      </c>
      <c r="G56" s="134">
        <v>492</v>
      </c>
      <c r="H56" s="148">
        <f t="shared" si="1"/>
        <v>495</v>
      </c>
      <c r="I56" s="134"/>
      <c r="J56" s="134"/>
      <c r="K56" s="134">
        <v>11</v>
      </c>
      <c r="L56" s="148">
        <f t="shared" si="2"/>
        <v>484</v>
      </c>
      <c r="M56" s="134">
        <v>1</v>
      </c>
      <c r="N56" s="134">
        <v>1</v>
      </c>
      <c r="O56" s="134">
        <v>482</v>
      </c>
      <c r="P56" s="134"/>
      <c r="Q56" s="148">
        <f t="shared" si="3"/>
        <v>0</v>
      </c>
      <c r="R56" s="133">
        <v>0</v>
      </c>
      <c r="S56" s="133">
        <v>0</v>
      </c>
      <c r="T56" s="133">
        <v>0</v>
      </c>
      <c r="U56" s="134"/>
    </row>
    <row r="57" spans="1:21" ht="21" customHeight="1" x14ac:dyDescent="0.25">
      <c r="A57" s="9">
        <v>50</v>
      </c>
      <c r="B57" s="59" t="s">
        <v>72</v>
      </c>
      <c r="C57" s="39"/>
      <c r="D57" s="43">
        <f t="shared" si="0"/>
        <v>751</v>
      </c>
      <c r="E57" s="134"/>
      <c r="F57" s="39">
        <v>4</v>
      </c>
      <c r="G57" s="39">
        <f>720+27</f>
        <v>747</v>
      </c>
      <c r="H57" s="47">
        <f t="shared" si="1"/>
        <v>751</v>
      </c>
      <c r="I57" s="39"/>
      <c r="J57" s="39"/>
      <c r="K57" s="39">
        <v>15</v>
      </c>
      <c r="L57" s="64">
        <f t="shared" si="2"/>
        <v>736</v>
      </c>
      <c r="M57" s="134"/>
      <c r="N57" s="39">
        <v>4</v>
      </c>
      <c r="O57" s="39">
        <v>673</v>
      </c>
      <c r="P57" s="39">
        <v>59</v>
      </c>
      <c r="Q57" s="56">
        <f t="shared" si="3"/>
        <v>0</v>
      </c>
      <c r="R57" s="38">
        <v>0</v>
      </c>
      <c r="S57" s="38">
        <v>0</v>
      </c>
      <c r="T57" s="38">
        <v>0</v>
      </c>
      <c r="U57" s="39"/>
    </row>
    <row r="58" spans="1:21" ht="21" customHeight="1" x14ac:dyDescent="0.25">
      <c r="A58" s="9">
        <v>51</v>
      </c>
      <c r="B58" s="59" t="s">
        <v>73</v>
      </c>
      <c r="C58" s="39"/>
      <c r="D58" s="43">
        <f t="shared" si="0"/>
        <v>289</v>
      </c>
      <c r="E58" s="134"/>
      <c r="F58" s="39">
        <v>6</v>
      </c>
      <c r="G58" s="39">
        <v>283</v>
      </c>
      <c r="H58" s="47">
        <f t="shared" si="1"/>
        <v>289</v>
      </c>
      <c r="I58" s="39"/>
      <c r="J58" s="39"/>
      <c r="K58" s="39">
        <v>5</v>
      </c>
      <c r="L58" s="64">
        <f t="shared" si="2"/>
        <v>284</v>
      </c>
      <c r="M58" s="134"/>
      <c r="N58" s="39">
        <v>6</v>
      </c>
      <c r="O58" s="39">
        <v>277</v>
      </c>
      <c r="P58" s="39">
        <v>1</v>
      </c>
      <c r="Q58" s="56">
        <f t="shared" si="3"/>
        <v>0</v>
      </c>
      <c r="R58" s="38">
        <v>0</v>
      </c>
      <c r="S58" s="38">
        <v>0</v>
      </c>
      <c r="T58" s="38">
        <v>0</v>
      </c>
      <c r="U58" s="39"/>
    </row>
    <row r="59" spans="1:21" s="86" customFormat="1" ht="21" customHeight="1" x14ac:dyDescent="0.25">
      <c r="A59" s="14">
        <v>52</v>
      </c>
      <c r="B59" s="60" t="s">
        <v>74</v>
      </c>
      <c r="C59" s="85"/>
      <c r="D59" s="66">
        <f t="shared" si="0"/>
        <v>651</v>
      </c>
      <c r="E59" s="134"/>
      <c r="F59" s="85"/>
      <c r="G59" s="85">
        <v>651</v>
      </c>
      <c r="H59" s="66">
        <f t="shared" si="1"/>
        <v>651</v>
      </c>
      <c r="I59" s="85"/>
      <c r="J59" s="85"/>
      <c r="K59" s="85">
        <v>29</v>
      </c>
      <c r="L59" s="64">
        <f t="shared" si="2"/>
        <v>622</v>
      </c>
      <c r="M59" s="134"/>
      <c r="N59" s="85">
        <v>1</v>
      </c>
      <c r="O59" s="85">
        <v>621</v>
      </c>
      <c r="P59" s="85"/>
      <c r="Q59" s="66">
        <f t="shared" si="3"/>
        <v>0</v>
      </c>
      <c r="R59" s="65">
        <v>0</v>
      </c>
      <c r="S59" s="65">
        <v>0</v>
      </c>
      <c r="T59" s="65">
        <v>0</v>
      </c>
      <c r="U59" s="85"/>
    </row>
    <row r="60" spans="1:21" ht="21" customHeight="1" x14ac:dyDescent="0.25">
      <c r="A60" s="9">
        <v>53</v>
      </c>
      <c r="B60" s="59" t="s">
        <v>75</v>
      </c>
      <c r="C60" s="39">
        <v>370</v>
      </c>
      <c r="D60" s="43">
        <f t="shared" si="0"/>
        <v>370</v>
      </c>
      <c r="E60" s="134">
        <v>1</v>
      </c>
      <c r="F60" s="39">
        <v>7</v>
      </c>
      <c r="G60" s="39">
        <v>362</v>
      </c>
      <c r="H60" s="47">
        <f t="shared" si="1"/>
        <v>370</v>
      </c>
      <c r="I60" s="39"/>
      <c r="J60" s="39">
        <v>1</v>
      </c>
      <c r="K60" s="39">
        <v>1</v>
      </c>
      <c r="L60" s="64">
        <f t="shared" si="2"/>
        <v>368</v>
      </c>
      <c r="M60" s="134">
        <v>1</v>
      </c>
      <c r="N60" s="39">
        <v>7</v>
      </c>
      <c r="O60" s="39">
        <v>360</v>
      </c>
      <c r="P60" s="39"/>
      <c r="Q60" s="56">
        <f t="shared" si="3"/>
        <v>0</v>
      </c>
      <c r="R60" s="38">
        <v>0</v>
      </c>
      <c r="S60" s="38">
        <v>0</v>
      </c>
      <c r="T60" s="38">
        <v>0</v>
      </c>
      <c r="U60" s="39"/>
    </row>
    <row r="61" spans="1:21" ht="21" customHeight="1" x14ac:dyDescent="0.25">
      <c r="A61" s="9">
        <v>54</v>
      </c>
      <c r="B61" s="59" t="s">
        <v>76</v>
      </c>
      <c r="C61" s="39">
        <v>1070</v>
      </c>
      <c r="D61" s="43">
        <f t="shared" si="0"/>
        <v>83</v>
      </c>
      <c r="E61" s="134">
        <v>1</v>
      </c>
      <c r="F61" s="39">
        <v>1</v>
      </c>
      <c r="G61" s="39">
        <v>81</v>
      </c>
      <c r="H61" s="47">
        <f t="shared" si="1"/>
        <v>83</v>
      </c>
      <c r="I61" s="39"/>
      <c r="J61" s="39"/>
      <c r="K61" s="39">
        <v>1</v>
      </c>
      <c r="L61" s="64">
        <f t="shared" si="2"/>
        <v>82</v>
      </c>
      <c r="M61" s="134">
        <v>1</v>
      </c>
      <c r="N61" s="39">
        <v>1</v>
      </c>
      <c r="O61" s="39">
        <v>80</v>
      </c>
      <c r="P61" s="39"/>
      <c r="Q61" s="56">
        <f t="shared" si="3"/>
        <v>0</v>
      </c>
      <c r="R61" s="38">
        <v>0</v>
      </c>
      <c r="S61" s="38">
        <v>0</v>
      </c>
      <c r="T61" s="38">
        <v>0</v>
      </c>
      <c r="U61" s="39"/>
    </row>
    <row r="62" spans="1:21" ht="21" customHeight="1" x14ac:dyDescent="0.25">
      <c r="A62" s="14">
        <v>55</v>
      </c>
      <c r="B62" s="60" t="s">
        <v>77</v>
      </c>
      <c r="C62" s="39"/>
      <c r="D62" s="43">
        <f t="shared" si="0"/>
        <v>81</v>
      </c>
      <c r="E62" s="134">
        <v>3</v>
      </c>
      <c r="F62" s="39"/>
      <c r="G62" s="39">
        <v>78</v>
      </c>
      <c r="H62" s="47">
        <f t="shared" si="1"/>
        <v>81</v>
      </c>
      <c r="I62" s="39"/>
      <c r="J62" s="39"/>
      <c r="K62" s="39"/>
      <c r="L62" s="64">
        <f t="shared" si="2"/>
        <v>81</v>
      </c>
      <c r="M62" s="134">
        <v>3</v>
      </c>
      <c r="N62" s="39"/>
      <c r="O62" s="39">
        <v>78</v>
      </c>
      <c r="P62" s="39"/>
      <c r="Q62" s="56">
        <f t="shared" si="3"/>
        <v>0</v>
      </c>
      <c r="R62" s="38">
        <v>0</v>
      </c>
      <c r="S62" s="38">
        <v>0</v>
      </c>
      <c r="T62" s="38">
        <v>0</v>
      </c>
      <c r="U62" s="39"/>
    </row>
    <row r="63" spans="1:21" ht="21" customHeight="1" x14ac:dyDescent="0.25">
      <c r="A63" s="14">
        <v>56</v>
      </c>
      <c r="B63" s="60" t="s">
        <v>78</v>
      </c>
      <c r="C63" s="39"/>
      <c r="D63" s="43">
        <f t="shared" si="0"/>
        <v>135</v>
      </c>
      <c r="E63" s="134">
        <v>1</v>
      </c>
      <c r="F63" s="39"/>
      <c r="G63" s="39">
        <v>134</v>
      </c>
      <c r="H63" s="47">
        <f t="shared" si="1"/>
        <v>135</v>
      </c>
      <c r="I63" s="39"/>
      <c r="J63" s="39"/>
      <c r="K63" s="39"/>
      <c r="L63" s="64">
        <f t="shared" si="2"/>
        <v>135</v>
      </c>
      <c r="M63" s="134">
        <v>1</v>
      </c>
      <c r="N63" s="39"/>
      <c r="O63" s="39">
        <v>134</v>
      </c>
      <c r="P63" s="39">
        <v>0</v>
      </c>
      <c r="Q63" s="56">
        <f t="shared" si="3"/>
        <v>0</v>
      </c>
      <c r="R63" s="38">
        <v>0</v>
      </c>
      <c r="S63" s="38">
        <v>0</v>
      </c>
      <c r="T63" s="38">
        <v>0</v>
      </c>
      <c r="U63" s="39"/>
    </row>
    <row r="64" spans="1:21" ht="21" customHeight="1" x14ac:dyDescent="0.25">
      <c r="A64" s="14">
        <v>57</v>
      </c>
      <c r="B64" s="60" t="s">
        <v>79</v>
      </c>
      <c r="C64" s="39"/>
      <c r="D64" s="43">
        <f t="shared" si="0"/>
        <v>336</v>
      </c>
      <c r="E64" s="134">
        <v>4</v>
      </c>
      <c r="F64" s="39">
        <v>5</v>
      </c>
      <c r="G64" s="39">
        <v>327</v>
      </c>
      <c r="H64" s="47">
        <f t="shared" si="1"/>
        <v>336</v>
      </c>
      <c r="I64" s="39"/>
      <c r="J64" s="39"/>
      <c r="K64" s="39">
        <v>16</v>
      </c>
      <c r="L64" s="64">
        <f t="shared" si="2"/>
        <v>320</v>
      </c>
      <c r="M64" s="134">
        <v>4</v>
      </c>
      <c r="N64" s="39">
        <v>2</v>
      </c>
      <c r="O64" s="39">
        <v>308</v>
      </c>
      <c r="P64" s="39">
        <v>6</v>
      </c>
      <c r="Q64" s="56">
        <f t="shared" si="3"/>
        <v>0</v>
      </c>
      <c r="R64" s="38">
        <v>0</v>
      </c>
      <c r="S64" s="38">
        <v>0</v>
      </c>
      <c r="T64" s="38">
        <v>0</v>
      </c>
      <c r="U64" s="39"/>
    </row>
    <row r="65" spans="1:21" ht="21" customHeight="1" x14ac:dyDescent="0.25">
      <c r="A65" s="9">
        <v>58</v>
      </c>
      <c r="B65" s="59" t="s">
        <v>80</v>
      </c>
      <c r="C65" s="39"/>
      <c r="D65" s="43">
        <f t="shared" si="0"/>
        <v>109</v>
      </c>
      <c r="E65" s="134">
        <v>1</v>
      </c>
      <c r="F65" s="39">
        <v>1</v>
      </c>
      <c r="G65" s="39">
        <v>107</v>
      </c>
      <c r="H65" s="47">
        <f t="shared" si="1"/>
        <v>109</v>
      </c>
      <c r="I65" s="39"/>
      <c r="J65" s="39"/>
      <c r="K65" s="39"/>
      <c r="L65" s="64">
        <f t="shared" si="2"/>
        <v>109</v>
      </c>
      <c r="M65" s="134">
        <v>1</v>
      </c>
      <c r="N65" s="39">
        <v>1</v>
      </c>
      <c r="O65" s="39">
        <v>107</v>
      </c>
      <c r="P65" s="39"/>
      <c r="Q65" s="56">
        <f t="shared" si="3"/>
        <v>0</v>
      </c>
      <c r="R65" s="38">
        <v>0</v>
      </c>
      <c r="S65" s="38">
        <v>0</v>
      </c>
      <c r="T65" s="38">
        <v>0</v>
      </c>
      <c r="U65" s="39"/>
    </row>
    <row r="66" spans="1:21" ht="21" customHeight="1" x14ac:dyDescent="0.25">
      <c r="A66" s="9">
        <v>59</v>
      </c>
      <c r="B66" s="59" t="s">
        <v>81</v>
      </c>
      <c r="C66" s="39"/>
      <c r="D66" s="43">
        <f t="shared" si="0"/>
        <v>168</v>
      </c>
      <c r="E66" s="134"/>
      <c r="F66" s="39">
        <v>5</v>
      </c>
      <c r="G66" s="39">
        <v>163</v>
      </c>
      <c r="H66" s="47">
        <f t="shared" si="1"/>
        <v>168</v>
      </c>
      <c r="I66" s="39"/>
      <c r="J66" s="39"/>
      <c r="K66" s="39">
        <v>5</v>
      </c>
      <c r="L66" s="64">
        <f t="shared" si="2"/>
        <v>163</v>
      </c>
      <c r="M66" s="134"/>
      <c r="N66" s="39">
        <v>5</v>
      </c>
      <c r="O66" s="39">
        <v>158</v>
      </c>
      <c r="P66" s="39"/>
      <c r="Q66" s="56">
        <f t="shared" si="3"/>
        <v>0</v>
      </c>
      <c r="R66" s="38">
        <v>0</v>
      </c>
      <c r="S66" s="38">
        <v>0</v>
      </c>
      <c r="T66" s="38">
        <v>0</v>
      </c>
      <c r="U66" s="39"/>
    </row>
    <row r="67" spans="1:21" s="20" customFormat="1" ht="21" customHeight="1" x14ac:dyDescent="0.25">
      <c r="A67" s="108">
        <v>60</v>
      </c>
      <c r="B67" s="109" t="s">
        <v>82</v>
      </c>
      <c r="C67" s="110"/>
      <c r="D67" s="43">
        <f t="shared" si="0"/>
        <v>277</v>
      </c>
      <c r="E67" s="134">
        <v>4</v>
      </c>
      <c r="F67" s="110">
        <v>4</v>
      </c>
      <c r="G67" s="110">
        <v>269</v>
      </c>
      <c r="H67" s="43">
        <f t="shared" si="1"/>
        <v>277</v>
      </c>
      <c r="I67" s="110"/>
      <c r="J67" s="110"/>
      <c r="K67" s="110">
        <v>14</v>
      </c>
      <c r="L67" s="64">
        <f t="shared" si="2"/>
        <v>263</v>
      </c>
      <c r="M67" s="134">
        <v>4</v>
      </c>
      <c r="N67" s="110">
        <v>4</v>
      </c>
      <c r="O67" s="110">
        <v>255</v>
      </c>
      <c r="P67" s="110"/>
      <c r="Q67" s="43">
        <f t="shared" si="3"/>
        <v>0</v>
      </c>
      <c r="R67" s="111">
        <v>0</v>
      </c>
      <c r="S67" s="111">
        <v>0</v>
      </c>
      <c r="T67" s="111">
        <v>0</v>
      </c>
      <c r="U67" s="110"/>
    </row>
    <row r="68" spans="1:21" ht="21" customHeight="1" x14ac:dyDescent="0.25">
      <c r="A68" s="9">
        <v>61</v>
      </c>
      <c r="B68" s="59" t="s">
        <v>83</v>
      </c>
      <c r="C68" s="39">
        <v>49</v>
      </c>
      <c r="D68" s="43">
        <f t="shared" si="0"/>
        <v>265</v>
      </c>
      <c r="E68" s="134">
        <v>1</v>
      </c>
      <c r="F68" s="39">
        <v>26</v>
      </c>
      <c r="G68" s="39">
        <v>238</v>
      </c>
      <c r="H68" s="47">
        <f t="shared" si="1"/>
        <v>265</v>
      </c>
      <c r="I68" s="39"/>
      <c r="J68" s="39"/>
      <c r="K68" s="39"/>
      <c r="L68" s="64">
        <f t="shared" si="2"/>
        <v>265</v>
      </c>
      <c r="M68" s="134">
        <v>1</v>
      </c>
      <c r="N68" s="39">
        <v>26</v>
      </c>
      <c r="O68" s="39">
        <v>238</v>
      </c>
      <c r="P68" s="39"/>
      <c r="Q68" s="56">
        <f t="shared" si="3"/>
        <v>0</v>
      </c>
      <c r="R68" s="38">
        <v>0</v>
      </c>
      <c r="S68" s="38">
        <v>0</v>
      </c>
      <c r="T68" s="38">
        <v>0</v>
      </c>
      <c r="U68" s="39"/>
    </row>
    <row r="69" spans="1:21" ht="21" customHeight="1" x14ac:dyDescent="0.25">
      <c r="A69" s="9">
        <v>62</v>
      </c>
      <c r="B69" s="59" t="s">
        <v>84</v>
      </c>
      <c r="C69" s="39"/>
      <c r="D69" s="43">
        <f t="shared" si="0"/>
        <v>560</v>
      </c>
      <c r="E69" s="134">
        <v>3</v>
      </c>
      <c r="F69" s="39">
        <v>5</v>
      </c>
      <c r="G69" s="39">
        <v>552</v>
      </c>
      <c r="H69" s="47">
        <f t="shared" si="1"/>
        <v>560</v>
      </c>
      <c r="I69" s="39"/>
      <c r="J69" s="39"/>
      <c r="K69" s="39">
        <v>12</v>
      </c>
      <c r="L69" s="64">
        <f t="shared" si="2"/>
        <v>548</v>
      </c>
      <c r="M69" s="134">
        <v>3</v>
      </c>
      <c r="N69" s="39">
        <v>5</v>
      </c>
      <c r="O69" s="39">
        <v>540</v>
      </c>
      <c r="P69" s="39"/>
      <c r="Q69" s="56">
        <f t="shared" si="3"/>
        <v>0</v>
      </c>
      <c r="R69" s="38">
        <v>0</v>
      </c>
      <c r="S69" s="38">
        <v>0</v>
      </c>
      <c r="T69" s="38">
        <v>0</v>
      </c>
      <c r="U69" s="39"/>
    </row>
    <row r="70" spans="1:21" ht="21" customHeight="1" x14ac:dyDescent="0.25">
      <c r="A70" s="9">
        <v>63</v>
      </c>
      <c r="B70" s="59" t="s">
        <v>85</v>
      </c>
      <c r="C70" s="39"/>
      <c r="D70" s="43">
        <f t="shared" si="0"/>
        <v>461</v>
      </c>
      <c r="E70" s="134">
        <v>4</v>
      </c>
      <c r="F70" s="39">
        <v>3</v>
      </c>
      <c r="G70" s="39">
        <v>454</v>
      </c>
      <c r="H70" s="47">
        <f t="shared" si="1"/>
        <v>461</v>
      </c>
      <c r="I70" s="39"/>
      <c r="J70" s="39"/>
      <c r="K70" s="39">
        <v>1</v>
      </c>
      <c r="L70" s="64">
        <f t="shared" si="2"/>
        <v>460</v>
      </c>
      <c r="M70" s="134">
        <v>4</v>
      </c>
      <c r="N70" s="39">
        <v>3</v>
      </c>
      <c r="O70" s="39">
        <v>453</v>
      </c>
      <c r="P70" s="39"/>
      <c r="Q70" s="56">
        <f t="shared" si="3"/>
        <v>0</v>
      </c>
      <c r="R70" s="38">
        <v>0</v>
      </c>
      <c r="S70" s="38">
        <v>0</v>
      </c>
      <c r="T70" s="38">
        <v>0</v>
      </c>
      <c r="U70" s="39"/>
    </row>
    <row r="71" spans="1:21" s="75" customFormat="1" ht="24" customHeight="1" x14ac:dyDescent="0.2">
      <c r="A71" s="73" t="s">
        <v>86</v>
      </c>
      <c r="B71" s="73"/>
      <c r="C71" s="74">
        <f>SUM(C8:C70)</f>
        <v>20516</v>
      </c>
      <c r="D71" s="74">
        <f t="shared" ref="D71:U71" si="7">SUM(D8:D70)</f>
        <v>22996</v>
      </c>
      <c r="E71" s="135">
        <f t="shared" si="7"/>
        <v>196</v>
      </c>
      <c r="F71" s="74">
        <f t="shared" si="7"/>
        <v>563</v>
      </c>
      <c r="G71" s="74">
        <f t="shared" si="7"/>
        <v>22237</v>
      </c>
      <c r="H71" s="74">
        <f t="shared" si="7"/>
        <v>22996</v>
      </c>
      <c r="I71" s="74">
        <f t="shared" si="7"/>
        <v>1</v>
      </c>
      <c r="J71" s="74">
        <f t="shared" si="7"/>
        <v>8</v>
      </c>
      <c r="K71" s="74">
        <f t="shared" si="7"/>
        <v>636</v>
      </c>
      <c r="L71" s="74">
        <f t="shared" si="7"/>
        <v>22351</v>
      </c>
      <c r="M71" s="135">
        <f t="shared" si="7"/>
        <v>189</v>
      </c>
      <c r="N71" s="74">
        <f t="shared" si="7"/>
        <v>476</v>
      </c>
      <c r="O71" s="74">
        <f t="shared" si="7"/>
        <v>21463</v>
      </c>
      <c r="P71" s="74">
        <f t="shared" si="7"/>
        <v>223</v>
      </c>
      <c r="Q71" s="74">
        <f t="shared" si="7"/>
        <v>0</v>
      </c>
      <c r="R71" s="74">
        <f t="shared" si="7"/>
        <v>0</v>
      </c>
      <c r="S71" s="74">
        <f t="shared" si="7"/>
        <v>0</v>
      </c>
      <c r="T71" s="74">
        <f t="shared" si="7"/>
        <v>0</v>
      </c>
      <c r="U71" s="74">
        <f t="shared" si="7"/>
        <v>0</v>
      </c>
    </row>
    <row r="72" spans="1:21" ht="24" customHeight="1" x14ac:dyDescent="0.25">
      <c r="C72" s="114"/>
      <c r="D72" s="120"/>
      <c r="E72" s="149"/>
      <c r="F72" s="114"/>
      <c r="G72" s="114"/>
      <c r="H72" s="120"/>
      <c r="I72" s="114"/>
      <c r="J72" s="114"/>
      <c r="K72" s="114"/>
      <c r="L72" s="120"/>
      <c r="M72" s="149"/>
      <c r="N72" s="114"/>
      <c r="O72" s="114"/>
      <c r="P72" s="114"/>
      <c r="Q72" s="121"/>
      <c r="R72" s="114"/>
      <c r="S72" s="114"/>
      <c r="T72" s="114"/>
      <c r="U72" s="114"/>
    </row>
  </sheetData>
  <mergeCells count="10">
    <mergeCell ref="Q5:T5"/>
    <mergeCell ref="U5:U6"/>
    <mergeCell ref="A1:D1"/>
    <mergeCell ref="A3:T3"/>
    <mergeCell ref="S1:T1"/>
    <mergeCell ref="A5:A6"/>
    <mergeCell ref="B5:B6"/>
    <mergeCell ref="C5:C6"/>
    <mergeCell ref="D5:G5"/>
    <mergeCell ref="H5:P5"/>
  </mergeCells>
  <pageMargins left="0.39370078740157483" right="0.27559055118110237" top="0.39370078740157483" bottom="0.47244094488188981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topLeftCell="A31" workbookViewId="0">
      <selection activeCell="J29" sqref="J29"/>
    </sheetView>
  </sheetViews>
  <sheetFormatPr defaultColWidth="9.125" defaultRowHeight="15" x14ac:dyDescent="0.25"/>
  <cols>
    <col min="1" max="1" width="4.375" style="1" customWidth="1"/>
    <col min="2" max="2" width="15.25" style="1" customWidth="1"/>
    <col min="3" max="3" width="6.875" style="18" customWidth="1"/>
    <col min="4" max="4" width="7.625" style="40" customWidth="1"/>
    <col min="5" max="5" width="5.875" style="130" customWidth="1"/>
    <col min="6" max="6" width="6.125" style="18" customWidth="1"/>
    <col min="7" max="7" width="7.125" style="18" customWidth="1"/>
    <col min="8" max="8" width="7" style="44" customWidth="1"/>
    <col min="9" max="9" width="4" style="18" customWidth="1"/>
    <col min="10" max="11" width="4.875" style="18" customWidth="1"/>
    <col min="12" max="12" width="7.25" style="48" customWidth="1"/>
    <col min="13" max="13" width="5.875" style="130" customWidth="1"/>
    <col min="14" max="14" width="6.125" style="18" customWidth="1"/>
    <col min="15" max="15" width="6.875" style="18" customWidth="1"/>
    <col min="16" max="16" width="6.375" style="18" customWidth="1"/>
    <col min="17" max="17" width="4.625" style="53" customWidth="1"/>
    <col min="18" max="18" width="5.875" style="18" customWidth="1"/>
    <col min="19" max="19" width="6.125" style="18" customWidth="1"/>
    <col min="20" max="20" width="6.25" style="18" customWidth="1"/>
    <col min="21" max="21" width="8.125" style="18" customWidth="1"/>
    <col min="22" max="16384" width="9.125" style="1"/>
  </cols>
  <sheetData>
    <row r="1" spans="1:22" ht="66" customHeight="1" x14ac:dyDescent="0.25">
      <c r="A1" s="211" t="s">
        <v>107</v>
      </c>
      <c r="B1" s="212"/>
      <c r="C1" s="212"/>
      <c r="D1" s="212"/>
      <c r="S1" s="217" t="s">
        <v>20</v>
      </c>
      <c r="T1" s="217"/>
      <c r="U1" s="158"/>
    </row>
    <row r="2" spans="1:22" x14ac:dyDescent="0.25">
      <c r="T2" s="36"/>
      <c r="U2" s="36"/>
    </row>
    <row r="3" spans="1:22" ht="23.25" customHeight="1" x14ac:dyDescent="0.3">
      <c r="A3" s="216" t="s">
        <v>91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157"/>
    </row>
    <row r="5" spans="1:22" ht="15" customHeight="1" x14ac:dyDescent="0.25">
      <c r="A5" s="199" t="s">
        <v>19</v>
      </c>
      <c r="B5" s="199" t="s">
        <v>18</v>
      </c>
      <c r="C5" s="215" t="s">
        <v>8</v>
      </c>
      <c r="D5" s="215" t="s">
        <v>0</v>
      </c>
      <c r="E5" s="215"/>
      <c r="F5" s="215"/>
      <c r="G5" s="215"/>
      <c r="H5" s="215" t="s">
        <v>22</v>
      </c>
      <c r="I5" s="215"/>
      <c r="J5" s="215"/>
      <c r="K5" s="215"/>
      <c r="L5" s="215"/>
      <c r="M5" s="215"/>
      <c r="N5" s="215"/>
      <c r="O5" s="215"/>
      <c r="P5" s="215"/>
      <c r="Q5" s="215" t="s">
        <v>6</v>
      </c>
      <c r="R5" s="215"/>
      <c r="S5" s="215"/>
      <c r="T5" s="215"/>
      <c r="U5" s="215" t="s">
        <v>7</v>
      </c>
    </row>
    <row r="6" spans="1:22" ht="87" customHeight="1" x14ac:dyDescent="0.25">
      <c r="A6" s="199"/>
      <c r="B6" s="199"/>
      <c r="C6" s="215"/>
      <c r="D6" s="41" t="s">
        <v>1</v>
      </c>
      <c r="E6" s="131" t="s">
        <v>9</v>
      </c>
      <c r="F6" s="17" t="s">
        <v>13</v>
      </c>
      <c r="G6" s="17" t="s">
        <v>10</v>
      </c>
      <c r="H6" s="45" t="s">
        <v>1</v>
      </c>
      <c r="I6" s="17" t="s">
        <v>2</v>
      </c>
      <c r="J6" s="17" t="s">
        <v>3</v>
      </c>
      <c r="K6" s="17" t="s">
        <v>4</v>
      </c>
      <c r="L6" s="49" t="s">
        <v>5</v>
      </c>
      <c r="M6" s="131" t="s">
        <v>11</v>
      </c>
      <c r="N6" s="17" t="s">
        <v>12</v>
      </c>
      <c r="O6" s="17" t="s">
        <v>17</v>
      </c>
      <c r="P6" s="17" t="s">
        <v>21</v>
      </c>
      <c r="Q6" s="54" t="s">
        <v>1</v>
      </c>
      <c r="R6" s="17" t="s">
        <v>14</v>
      </c>
      <c r="S6" s="17" t="s">
        <v>16</v>
      </c>
      <c r="T6" s="17" t="s">
        <v>15</v>
      </c>
      <c r="U6" s="215"/>
    </row>
    <row r="7" spans="1:22" s="5" customFormat="1" ht="18" customHeight="1" x14ac:dyDescent="0.2">
      <c r="A7" s="3">
        <v>1</v>
      </c>
      <c r="B7" s="3">
        <v>2</v>
      </c>
      <c r="C7" s="37">
        <v>2</v>
      </c>
      <c r="D7" s="42">
        <v>3</v>
      </c>
      <c r="E7" s="132">
        <v>4</v>
      </c>
      <c r="F7" s="37">
        <v>5</v>
      </c>
      <c r="G7" s="37">
        <v>6</v>
      </c>
      <c r="H7" s="46">
        <v>7</v>
      </c>
      <c r="I7" s="37">
        <v>8</v>
      </c>
      <c r="J7" s="37">
        <v>9</v>
      </c>
      <c r="K7" s="37">
        <v>10</v>
      </c>
      <c r="L7" s="50">
        <v>11</v>
      </c>
      <c r="M7" s="132">
        <v>12</v>
      </c>
      <c r="N7" s="37">
        <v>13</v>
      </c>
      <c r="O7" s="37">
        <v>14</v>
      </c>
      <c r="P7" s="37">
        <v>15</v>
      </c>
      <c r="Q7" s="55">
        <v>16</v>
      </c>
      <c r="R7" s="37">
        <v>17</v>
      </c>
      <c r="S7" s="37">
        <v>18</v>
      </c>
      <c r="T7" s="37">
        <v>19</v>
      </c>
      <c r="U7" s="37">
        <v>20</v>
      </c>
    </row>
    <row r="8" spans="1:22" s="7" customFormat="1" ht="21" customHeight="1" x14ac:dyDescent="0.25">
      <c r="A8" s="9">
        <v>1</v>
      </c>
      <c r="B8" s="10" t="s">
        <v>23</v>
      </c>
      <c r="C8" s="38"/>
      <c r="D8" s="43">
        <f>SUM(E8:G8)</f>
        <v>650</v>
      </c>
      <c r="E8" s="133">
        <v>2</v>
      </c>
      <c r="F8" s="38">
        <v>2</v>
      </c>
      <c r="G8" s="38">
        <v>646</v>
      </c>
      <c r="H8" s="47">
        <f>SUM(I8:L8)</f>
        <v>650</v>
      </c>
      <c r="I8" s="38"/>
      <c r="J8" s="38"/>
      <c r="K8" s="38">
        <v>4</v>
      </c>
      <c r="L8" s="51">
        <f>SUM(M8:P8)</f>
        <v>646</v>
      </c>
      <c r="M8" s="133"/>
      <c r="N8" s="38">
        <v>1</v>
      </c>
      <c r="O8" s="38">
        <v>644</v>
      </c>
      <c r="P8" s="38">
        <v>1</v>
      </c>
      <c r="Q8" s="56">
        <f>D8-H8</f>
        <v>0</v>
      </c>
      <c r="R8" s="38"/>
      <c r="S8" s="38"/>
      <c r="T8" s="38"/>
      <c r="U8" s="38"/>
    </row>
    <row r="9" spans="1:22" s="91" customFormat="1" ht="21" customHeight="1" x14ac:dyDescent="0.25">
      <c r="A9" s="14">
        <v>2</v>
      </c>
      <c r="B9" s="89" t="s">
        <v>24</v>
      </c>
      <c r="C9" s="65"/>
      <c r="D9" s="66">
        <f t="shared" ref="D9:D70" si="0">SUM(E9:G9)</f>
        <v>7479</v>
      </c>
      <c r="E9" s="133">
        <v>4</v>
      </c>
      <c r="F9" s="65">
        <v>4</v>
      </c>
      <c r="G9" s="65">
        <f>7499-28</f>
        <v>7471</v>
      </c>
      <c r="H9" s="66">
        <f t="shared" ref="H9:H70" si="1">SUM(I9:L9)</f>
        <v>7479</v>
      </c>
      <c r="I9" s="65"/>
      <c r="J9" s="65"/>
      <c r="K9" s="65">
        <v>219</v>
      </c>
      <c r="L9" s="51">
        <f t="shared" ref="L9:L70" si="2">SUM(M9:P9)</f>
        <v>7260</v>
      </c>
      <c r="M9" s="133">
        <v>4</v>
      </c>
      <c r="N9" s="65">
        <v>4</v>
      </c>
      <c r="O9" s="65">
        <v>7252</v>
      </c>
      <c r="P9" s="65"/>
      <c r="Q9" s="66">
        <f t="shared" ref="Q9:Q70" si="3">D9-H9</f>
        <v>0</v>
      </c>
      <c r="R9" s="65">
        <f t="shared" ref="R9:R22" si="4">E9-M9</f>
        <v>0</v>
      </c>
      <c r="S9" s="65">
        <f t="shared" ref="S9:S22" si="5">F9-N9</f>
        <v>0</v>
      </c>
      <c r="T9" s="65">
        <f>G9-O9-K9</f>
        <v>0</v>
      </c>
      <c r="U9" s="65"/>
    </row>
    <row r="10" spans="1:22" s="7" customFormat="1" ht="21" customHeight="1" x14ac:dyDescent="0.25">
      <c r="A10" s="9">
        <v>3</v>
      </c>
      <c r="B10" s="10" t="s">
        <v>25</v>
      </c>
      <c r="C10" s="38"/>
      <c r="D10" s="43">
        <f t="shared" si="0"/>
        <v>884</v>
      </c>
      <c r="E10" s="133">
        <v>5</v>
      </c>
      <c r="F10" s="38">
        <v>29</v>
      </c>
      <c r="G10" s="38">
        <v>850</v>
      </c>
      <c r="H10" s="47">
        <f t="shared" si="1"/>
        <v>884</v>
      </c>
      <c r="I10" s="38">
        <v>1</v>
      </c>
      <c r="J10" s="38"/>
      <c r="K10" s="38">
        <v>22</v>
      </c>
      <c r="L10" s="51">
        <f t="shared" si="2"/>
        <v>861</v>
      </c>
      <c r="M10" s="133">
        <v>5</v>
      </c>
      <c r="N10" s="38">
        <v>29</v>
      </c>
      <c r="O10" s="38">
        <v>825</v>
      </c>
      <c r="P10" s="38">
        <v>2</v>
      </c>
      <c r="Q10" s="56">
        <f t="shared" si="3"/>
        <v>0</v>
      </c>
      <c r="R10" s="38">
        <f t="shared" si="4"/>
        <v>0</v>
      </c>
      <c r="S10" s="38">
        <f t="shared" si="5"/>
        <v>0</v>
      </c>
      <c r="T10" s="38">
        <v>0</v>
      </c>
      <c r="U10" s="38"/>
    </row>
    <row r="11" spans="1:22" s="7" customFormat="1" ht="21" customHeight="1" x14ac:dyDescent="0.25">
      <c r="A11" s="9">
        <v>4</v>
      </c>
      <c r="B11" s="10" t="s">
        <v>26</v>
      </c>
      <c r="C11" s="38"/>
      <c r="D11" s="43">
        <f t="shared" si="0"/>
        <v>640</v>
      </c>
      <c r="E11" s="133">
        <v>1</v>
      </c>
      <c r="F11" s="38">
        <v>5</v>
      </c>
      <c r="G11" s="38">
        <v>634</v>
      </c>
      <c r="H11" s="47">
        <f t="shared" si="1"/>
        <v>640</v>
      </c>
      <c r="I11" s="38"/>
      <c r="J11" s="38"/>
      <c r="K11" s="38">
        <v>13</v>
      </c>
      <c r="L11" s="51">
        <f t="shared" si="2"/>
        <v>627</v>
      </c>
      <c r="M11" s="133">
        <v>1</v>
      </c>
      <c r="N11" s="38">
        <v>5</v>
      </c>
      <c r="O11" s="38">
        <v>621</v>
      </c>
      <c r="P11" s="38"/>
      <c r="Q11" s="56">
        <f t="shared" si="3"/>
        <v>0</v>
      </c>
      <c r="R11" s="38">
        <f t="shared" si="4"/>
        <v>0</v>
      </c>
      <c r="S11" s="38">
        <f t="shared" si="5"/>
        <v>0</v>
      </c>
      <c r="T11" s="38">
        <v>0</v>
      </c>
      <c r="U11" s="38"/>
      <c r="V11" s="7">
        <f>640-13</f>
        <v>627</v>
      </c>
    </row>
    <row r="12" spans="1:22" s="7" customFormat="1" ht="21" customHeight="1" x14ac:dyDescent="0.25">
      <c r="A12" s="9">
        <v>5</v>
      </c>
      <c r="B12" s="10" t="s">
        <v>27</v>
      </c>
      <c r="C12" s="38">
        <v>405</v>
      </c>
      <c r="D12" s="43">
        <f t="shared" si="0"/>
        <v>258</v>
      </c>
      <c r="E12" s="133"/>
      <c r="F12" s="38">
        <v>1</v>
      </c>
      <c r="G12" s="38">
        <f>264-7</f>
        <v>257</v>
      </c>
      <c r="H12" s="47">
        <f t="shared" si="1"/>
        <v>258</v>
      </c>
      <c r="I12" s="38"/>
      <c r="J12" s="38"/>
      <c r="K12" s="38">
        <v>19</v>
      </c>
      <c r="L12" s="51">
        <f t="shared" si="2"/>
        <v>239</v>
      </c>
      <c r="M12" s="133"/>
      <c r="N12" s="38">
        <v>1</v>
      </c>
      <c r="O12" s="38">
        <v>236</v>
      </c>
      <c r="P12" s="38">
        <v>2</v>
      </c>
      <c r="Q12" s="56">
        <f t="shared" si="3"/>
        <v>0</v>
      </c>
      <c r="R12" s="38">
        <f t="shared" si="4"/>
        <v>0</v>
      </c>
      <c r="S12" s="38">
        <f t="shared" si="5"/>
        <v>0</v>
      </c>
      <c r="T12" s="38">
        <v>0</v>
      </c>
      <c r="U12" s="38"/>
    </row>
    <row r="13" spans="1:22" s="7" customFormat="1" ht="21" customHeight="1" x14ac:dyDescent="0.25">
      <c r="A13" s="9">
        <v>6</v>
      </c>
      <c r="B13" s="10" t="s">
        <v>28</v>
      </c>
      <c r="C13" s="38"/>
      <c r="D13" s="43">
        <f t="shared" si="0"/>
        <v>903</v>
      </c>
      <c r="E13" s="133">
        <v>7</v>
      </c>
      <c r="F13" s="38">
        <v>6</v>
      </c>
      <c r="G13" s="38">
        <v>890</v>
      </c>
      <c r="H13" s="47">
        <f t="shared" si="1"/>
        <v>903</v>
      </c>
      <c r="I13" s="38"/>
      <c r="J13" s="38"/>
      <c r="K13" s="38">
        <v>3</v>
      </c>
      <c r="L13" s="51">
        <f t="shared" si="2"/>
        <v>900</v>
      </c>
      <c r="M13" s="133">
        <v>7</v>
      </c>
      <c r="N13" s="38">
        <v>6</v>
      </c>
      <c r="O13" s="38">
        <v>887</v>
      </c>
      <c r="P13" s="38"/>
      <c r="Q13" s="56">
        <f t="shared" si="3"/>
        <v>0</v>
      </c>
      <c r="R13" s="38">
        <f t="shared" si="4"/>
        <v>0</v>
      </c>
      <c r="S13" s="38">
        <f t="shared" si="5"/>
        <v>0</v>
      </c>
      <c r="T13" s="38">
        <v>0</v>
      </c>
      <c r="U13" s="38"/>
    </row>
    <row r="14" spans="1:22" ht="21" customHeight="1" x14ac:dyDescent="0.25">
      <c r="A14" s="9">
        <v>7</v>
      </c>
      <c r="B14" s="10" t="s">
        <v>29</v>
      </c>
      <c r="C14" s="39"/>
      <c r="D14" s="43">
        <f t="shared" si="0"/>
        <v>0</v>
      </c>
      <c r="E14" s="134"/>
      <c r="F14" s="39"/>
      <c r="G14" s="39"/>
      <c r="H14" s="47">
        <f t="shared" si="1"/>
        <v>0</v>
      </c>
      <c r="I14" s="39"/>
      <c r="J14" s="39"/>
      <c r="K14" s="39"/>
      <c r="L14" s="51">
        <f t="shared" si="2"/>
        <v>0</v>
      </c>
      <c r="M14" s="134"/>
      <c r="N14" s="39"/>
      <c r="O14" s="39"/>
      <c r="P14" s="39"/>
      <c r="Q14" s="56">
        <f t="shared" si="3"/>
        <v>0</v>
      </c>
      <c r="R14" s="38">
        <f t="shared" si="4"/>
        <v>0</v>
      </c>
      <c r="S14" s="38">
        <f t="shared" si="5"/>
        <v>0</v>
      </c>
      <c r="T14" s="38">
        <f t="shared" ref="T14:T18" si="6">G14-O14</f>
        <v>0</v>
      </c>
      <c r="U14" s="39"/>
    </row>
    <row r="15" spans="1:22" ht="21" customHeight="1" x14ac:dyDescent="0.25">
      <c r="A15" s="9">
        <v>8</v>
      </c>
      <c r="B15" s="10" t="s">
        <v>30</v>
      </c>
      <c r="C15" s="39"/>
      <c r="D15" s="43">
        <f t="shared" si="0"/>
        <v>291</v>
      </c>
      <c r="E15" s="134">
        <v>5</v>
      </c>
      <c r="F15" s="39">
        <v>169</v>
      </c>
      <c r="G15" s="39">
        <v>117</v>
      </c>
      <c r="H15" s="47">
        <f t="shared" si="1"/>
        <v>291</v>
      </c>
      <c r="I15" s="39"/>
      <c r="J15" s="39"/>
      <c r="K15" s="39">
        <v>42</v>
      </c>
      <c r="L15" s="51">
        <f t="shared" si="2"/>
        <v>249</v>
      </c>
      <c r="M15" s="134">
        <v>5</v>
      </c>
      <c r="N15" s="39">
        <v>142</v>
      </c>
      <c r="O15" s="39">
        <v>101</v>
      </c>
      <c r="P15" s="39">
        <v>1</v>
      </c>
      <c r="Q15" s="56">
        <f t="shared" si="3"/>
        <v>0</v>
      </c>
      <c r="R15" s="38">
        <f t="shared" si="4"/>
        <v>0</v>
      </c>
      <c r="S15" s="38"/>
      <c r="T15" s="38"/>
      <c r="U15" s="39"/>
    </row>
    <row r="16" spans="1:22" ht="21" customHeight="1" x14ac:dyDescent="0.25">
      <c r="A16" s="9">
        <v>9</v>
      </c>
      <c r="B16" s="10" t="s">
        <v>31</v>
      </c>
      <c r="C16" s="39"/>
      <c r="D16" s="43">
        <f t="shared" si="0"/>
        <v>521</v>
      </c>
      <c r="E16" s="134">
        <v>3</v>
      </c>
      <c r="F16" s="39"/>
      <c r="G16" s="39">
        <v>518</v>
      </c>
      <c r="H16" s="47">
        <f t="shared" si="1"/>
        <v>521</v>
      </c>
      <c r="I16" s="39"/>
      <c r="J16" s="39"/>
      <c r="K16" s="39">
        <v>12</v>
      </c>
      <c r="L16" s="51">
        <f t="shared" si="2"/>
        <v>509</v>
      </c>
      <c r="M16" s="134">
        <v>3</v>
      </c>
      <c r="N16" s="39"/>
      <c r="O16" s="39">
        <v>506</v>
      </c>
      <c r="P16" s="110"/>
      <c r="Q16" s="56">
        <f t="shared" si="3"/>
        <v>0</v>
      </c>
      <c r="R16" s="38">
        <f t="shared" si="4"/>
        <v>0</v>
      </c>
      <c r="S16" s="38">
        <f t="shared" si="5"/>
        <v>0</v>
      </c>
      <c r="T16" s="38">
        <v>0</v>
      </c>
      <c r="U16" s="39"/>
    </row>
    <row r="17" spans="1:21" ht="21" customHeight="1" x14ac:dyDescent="0.25">
      <c r="A17" s="9">
        <v>10</v>
      </c>
      <c r="B17" s="10" t="s">
        <v>32</v>
      </c>
      <c r="C17" s="39"/>
      <c r="D17" s="43">
        <f t="shared" si="0"/>
        <v>7</v>
      </c>
      <c r="E17" s="134">
        <v>3</v>
      </c>
      <c r="F17" s="39">
        <v>2</v>
      </c>
      <c r="G17" s="39">
        <v>2</v>
      </c>
      <c r="H17" s="47">
        <f t="shared" si="1"/>
        <v>7</v>
      </c>
      <c r="I17" s="39"/>
      <c r="J17" s="39"/>
      <c r="K17" s="39"/>
      <c r="L17" s="51">
        <f t="shared" si="2"/>
        <v>7</v>
      </c>
      <c r="M17" s="134">
        <v>3</v>
      </c>
      <c r="N17" s="39">
        <v>2</v>
      </c>
      <c r="O17" s="39">
        <v>2</v>
      </c>
      <c r="P17" s="39"/>
      <c r="Q17" s="56">
        <f t="shared" si="3"/>
        <v>0</v>
      </c>
      <c r="R17" s="38">
        <f t="shared" si="4"/>
        <v>0</v>
      </c>
      <c r="S17" s="38">
        <f t="shared" si="5"/>
        <v>0</v>
      </c>
      <c r="T17" s="38">
        <f t="shared" si="6"/>
        <v>0</v>
      </c>
      <c r="U17" s="39"/>
    </row>
    <row r="18" spans="1:21" ht="21" customHeight="1" x14ac:dyDescent="0.25">
      <c r="A18" s="9">
        <v>11</v>
      </c>
      <c r="B18" s="10" t="s">
        <v>33</v>
      </c>
      <c r="C18" s="39">
        <v>203</v>
      </c>
      <c r="D18" s="43">
        <f t="shared" si="0"/>
        <v>40</v>
      </c>
      <c r="E18" s="134">
        <v>2</v>
      </c>
      <c r="F18" s="39">
        <v>3</v>
      </c>
      <c r="G18" s="39">
        <v>35</v>
      </c>
      <c r="H18" s="47">
        <f t="shared" si="1"/>
        <v>40</v>
      </c>
      <c r="I18" s="39"/>
      <c r="J18" s="39"/>
      <c r="K18" s="39"/>
      <c r="L18" s="51">
        <f t="shared" si="2"/>
        <v>40</v>
      </c>
      <c r="M18" s="134">
        <v>2</v>
      </c>
      <c r="N18" s="39">
        <v>3</v>
      </c>
      <c r="O18" s="39">
        <v>35</v>
      </c>
      <c r="P18" s="39"/>
      <c r="Q18" s="56">
        <f t="shared" si="3"/>
        <v>0</v>
      </c>
      <c r="R18" s="38">
        <f t="shared" si="4"/>
        <v>0</v>
      </c>
      <c r="S18" s="38">
        <f t="shared" si="5"/>
        <v>0</v>
      </c>
      <c r="T18" s="38">
        <f t="shared" si="6"/>
        <v>0</v>
      </c>
      <c r="U18" s="39"/>
    </row>
    <row r="19" spans="1:21" ht="21" customHeight="1" x14ac:dyDescent="0.25">
      <c r="A19" s="9">
        <v>12</v>
      </c>
      <c r="B19" s="10" t="s">
        <v>34</v>
      </c>
      <c r="C19" s="39">
        <v>1833</v>
      </c>
      <c r="D19" s="43">
        <f t="shared" si="0"/>
        <v>181</v>
      </c>
      <c r="E19" s="134">
        <v>14</v>
      </c>
      <c r="F19" s="39">
        <v>27</v>
      </c>
      <c r="G19" s="39">
        <v>140</v>
      </c>
      <c r="H19" s="47">
        <f t="shared" si="1"/>
        <v>181</v>
      </c>
      <c r="I19" s="39"/>
      <c r="J19" s="39"/>
      <c r="K19" s="39">
        <v>11</v>
      </c>
      <c r="L19" s="51">
        <f t="shared" si="2"/>
        <v>170</v>
      </c>
      <c r="M19" s="134">
        <v>13</v>
      </c>
      <c r="N19" s="39">
        <v>24</v>
      </c>
      <c r="O19" s="39">
        <v>132</v>
      </c>
      <c r="P19" s="39">
        <v>1</v>
      </c>
      <c r="Q19" s="56">
        <f t="shared" si="3"/>
        <v>0</v>
      </c>
      <c r="R19" s="38"/>
      <c r="S19" s="38"/>
      <c r="T19" s="38"/>
      <c r="U19" s="39"/>
    </row>
    <row r="20" spans="1:21" ht="21" customHeight="1" x14ac:dyDescent="0.25">
      <c r="A20" s="9">
        <v>13</v>
      </c>
      <c r="B20" s="12" t="s">
        <v>35</v>
      </c>
      <c r="C20" s="39"/>
      <c r="D20" s="43">
        <f t="shared" si="0"/>
        <v>239</v>
      </c>
      <c r="E20" s="134">
        <v>1</v>
      </c>
      <c r="F20" s="39">
        <v>3</v>
      </c>
      <c r="G20" s="39">
        <v>235</v>
      </c>
      <c r="H20" s="47">
        <f t="shared" si="1"/>
        <v>239</v>
      </c>
      <c r="I20" s="39"/>
      <c r="J20" s="39"/>
      <c r="K20" s="39">
        <v>5</v>
      </c>
      <c r="L20" s="51">
        <f t="shared" si="2"/>
        <v>234</v>
      </c>
      <c r="M20" s="134">
        <v>1</v>
      </c>
      <c r="N20" s="39">
        <v>2</v>
      </c>
      <c r="O20" s="39">
        <v>230</v>
      </c>
      <c r="P20" s="39">
        <v>1</v>
      </c>
      <c r="Q20" s="56">
        <f t="shared" si="3"/>
        <v>0</v>
      </c>
      <c r="R20" s="38">
        <f t="shared" si="4"/>
        <v>0</v>
      </c>
      <c r="S20" s="38">
        <v>0</v>
      </c>
      <c r="T20" s="38">
        <v>0</v>
      </c>
      <c r="U20" s="39"/>
    </row>
    <row r="21" spans="1:21" ht="21" customHeight="1" x14ac:dyDescent="0.25">
      <c r="A21" s="9">
        <v>14</v>
      </c>
      <c r="B21" s="13" t="s">
        <v>36</v>
      </c>
      <c r="C21" s="39">
        <v>936</v>
      </c>
      <c r="D21" s="43">
        <f t="shared" si="0"/>
        <v>75</v>
      </c>
      <c r="E21" s="134"/>
      <c r="F21" s="39">
        <v>2</v>
      </c>
      <c r="G21" s="39">
        <v>73</v>
      </c>
      <c r="H21" s="47">
        <f t="shared" si="1"/>
        <v>75</v>
      </c>
      <c r="I21" s="39"/>
      <c r="J21" s="39"/>
      <c r="K21" s="39"/>
      <c r="L21" s="51">
        <f t="shared" si="2"/>
        <v>75</v>
      </c>
      <c r="M21" s="134"/>
      <c r="N21" s="39">
        <v>2</v>
      </c>
      <c r="O21" s="39">
        <v>70</v>
      </c>
      <c r="P21" s="39">
        <v>3</v>
      </c>
      <c r="Q21" s="56">
        <f t="shared" si="3"/>
        <v>0</v>
      </c>
      <c r="R21" s="38">
        <f t="shared" si="4"/>
        <v>0</v>
      </c>
      <c r="S21" s="38">
        <f t="shared" si="5"/>
        <v>0</v>
      </c>
      <c r="T21" s="38"/>
      <c r="U21" s="39"/>
    </row>
    <row r="22" spans="1:21" ht="21" customHeight="1" x14ac:dyDescent="0.25">
      <c r="A22" s="9">
        <v>15</v>
      </c>
      <c r="B22" s="13" t="s">
        <v>37</v>
      </c>
      <c r="C22" s="39"/>
      <c r="D22" s="43">
        <f t="shared" si="0"/>
        <v>55</v>
      </c>
      <c r="E22" s="134">
        <v>3</v>
      </c>
      <c r="F22" s="39">
        <v>11</v>
      </c>
      <c r="G22" s="39">
        <v>41</v>
      </c>
      <c r="H22" s="47">
        <f t="shared" si="1"/>
        <v>55</v>
      </c>
      <c r="I22" s="39"/>
      <c r="J22" s="39">
        <v>2</v>
      </c>
      <c r="K22" s="39">
        <v>3</v>
      </c>
      <c r="L22" s="51">
        <f t="shared" si="2"/>
        <v>50</v>
      </c>
      <c r="M22" s="134">
        <v>3</v>
      </c>
      <c r="N22" s="39">
        <v>11</v>
      </c>
      <c r="O22" s="39">
        <v>36</v>
      </c>
      <c r="P22" s="39"/>
      <c r="Q22" s="56">
        <f t="shared" si="3"/>
        <v>0</v>
      </c>
      <c r="R22" s="38">
        <f t="shared" si="4"/>
        <v>0</v>
      </c>
      <c r="S22" s="38">
        <f t="shared" si="5"/>
        <v>0</v>
      </c>
      <c r="T22" s="38">
        <v>0</v>
      </c>
      <c r="U22" s="39"/>
    </row>
    <row r="23" spans="1:21" ht="21" customHeight="1" x14ac:dyDescent="0.25">
      <c r="A23" s="9">
        <v>16</v>
      </c>
      <c r="B23" s="13" t="s">
        <v>38</v>
      </c>
      <c r="C23" s="39">
        <v>1421</v>
      </c>
      <c r="D23" s="43">
        <f t="shared" si="0"/>
        <v>122</v>
      </c>
      <c r="E23" s="134">
        <v>11</v>
      </c>
      <c r="F23" s="39">
        <v>8</v>
      </c>
      <c r="G23" s="39">
        <v>103</v>
      </c>
      <c r="H23" s="47">
        <f t="shared" si="1"/>
        <v>122</v>
      </c>
      <c r="I23" s="39"/>
      <c r="J23" s="39"/>
      <c r="K23" s="39">
        <v>4</v>
      </c>
      <c r="L23" s="51">
        <f t="shared" si="2"/>
        <v>118</v>
      </c>
      <c r="M23" s="134">
        <v>11</v>
      </c>
      <c r="N23" s="39">
        <v>8</v>
      </c>
      <c r="O23" s="39">
        <v>99</v>
      </c>
      <c r="P23" s="39"/>
      <c r="Q23" s="56">
        <f t="shared" si="3"/>
        <v>0</v>
      </c>
      <c r="R23" s="38">
        <v>0</v>
      </c>
      <c r="S23" s="38">
        <v>0</v>
      </c>
      <c r="T23" s="38">
        <v>0</v>
      </c>
      <c r="U23" s="39"/>
    </row>
    <row r="24" spans="1:21" ht="21" customHeight="1" x14ac:dyDescent="0.25">
      <c r="A24" s="9">
        <v>17</v>
      </c>
      <c r="B24" s="13" t="s">
        <v>39</v>
      </c>
      <c r="C24" s="39"/>
      <c r="D24" s="43">
        <f t="shared" si="0"/>
        <v>312</v>
      </c>
      <c r="E24" s="134">
        <v>2</v>
      </c>
      <c r="F24" s="39">
        <v>5</v>
      </c>
      <c r="G24" s="39">
        <v>305</v>
      </c>
      <c r="H24" s="47">
        <f t="shared" si="1"/>
        <v>312</v>
      </c>
      <c r="I24" s="39"/>
      <c r="J24" s="39"/>
      <c r="K24" s="39">
        <v>14</v>
      </c>
      <c r="L24" s="51">
        <f t="shared" si="2"/>
        <v>298</v>
      </c>
      <c r="M24" s="134">
        <v>2</v>
      </c>
      <c r="N24" s="39">
        <v>4</v>
      </c>
      <c r="O24" s="39">
        <v>292</v>
      </c>
      <c r="P24" s="39"/>
      <c r="Q24" s="56">
        <f t="shared" si="3"/>
        <v>0</v>
      </c>
      <c r="R24" s="38">
        <v>0</v>
      </c>
      <c r="S24" s="38">
        <v>0</v>
      </c>
      <c r="T24" s="38">
        <v>0</v>
      </c>
      <c r="U24" s="39"/>
    </row>
    <row r="25" spans="1:21" ht="21" customHeight="1" x14ac:dyDescent="0.25">
      <c r="A25" s="9">
        <v>18</v>
      </c>
      <c r="B25" s="13" t="s">
        <v>40</v>
      </c>
      <c r="C25" s="39"/>
      <c r="D25" s="43">
        <f t="shared" si="0"/>
        <v>65</v>
      </c>
      <c r="E25" s="134">
        <v>2</v>
      </c>
      <c r="F25" s="39"/>
      <c r="G25" s="39">
        <v>63</v>
      </c>
      <c r="H25" s="47">
        <f t="shared" si="1"/>
        <v>65</v>
      </c>
      <c r="I25" s="39"/>
      <c r="J25" s="39"/>
      <c r="K25" s="39">
        <v>1</v>
      </c>
      <c r="L25" s="51">
        <f t="shared" si="2"/>
        <v>64</v>
      </c>
      <c r="M25" s="134">
        <v>2</v>
      </c>
      <c r="N25" s="39"/>
      <c r="O25" s="39">
        <v>62</v>
      </c>
      <c r="P25" s="39"/>
      <c r="Q25" s="56">
        <f t="shared" si="3"/>
        <v>0</v>
      </c>
      <c r="R25" s="38">
        <v>0</v>
      </c>
      <c r="S25" s="38">
        <v>0</v>
      </c>
      <c r="T25" s="38">
        <v>0</v>
      </c>
      <c r="U25" s="39"/>
    </row>
    <row r="26" spans="1:21" ht="21" customHeight="1" x14ac:dyDescent="0.25">
      <c r="A26" s="9">
        <v>19</v>
      </c>
      <c r="B26" s="13" t="s">
        <v>41</v>
      </c>
      <c r="C26" s="39"/>
      <c r="D26" s="43">
        <f t="shared" si="0"/>
        <v>237</v>
      </c>
      <c r="E26" s="134">
        <v>4</v>
      </c>
      <c r="F26" s="39">
        <v>3</v>
      </c>
      <c r="G26" s="39">
        <v>230</v>
      </c>
      <c r="H26" s="47">
        <f t="shared" si="1"/>
        <v>237</v>
      </c>
      <c r="I26" s="39"/>
      <c r="J26" s="39"/>
      <c r="K26" s="39">
        <v>3</v>
      </c>
      <c r="L26" s="51">
        <f t="shared" si="2"/>
        <v>234</v>
      </c>
      <c r="M26" s="134">
        <v>4</v>
      </c>
      <c r="N26" s="39">
        <v>3</v>
      </c>
      <c r="O26" s="39">
        <v>227</v>
      </c>
      <c r="P26" s="39"/>
      <c r="Q26" s="56">
        <f t="shared" si="3"/>
        <v>0</v>
      </c>
      <c r="R26" s="38">
        <v>0</v>
      </c>
      <c r="S26" s="38">
        <v>0</v>
      </c>
      <c r="T26" s="38">
        <v>0</v>
      </c>
      <c r="U26" s="39"/>
    </row>
    <row r="27" spans="1:21" ht="21" customHeight="1" x14ac:dyDescent="0.25">
      <c r="A27" s="9">
        <v>20</v>
      </c>
      <c r="B27" s="13" t="s">
        <v>42</v>
      </c>
      <c r="C27" s="39">
        <v>1350</v>
      </c>
      <c r="D27" s="43">
        <f t="shared" si="0"/>
        <v>170</v>
      </c>
      <c r="E27" s="134">
        <v>9</v>
      </c>
      <c r="F27" s="39">
        <v>22</v>
      </c>
      <c r="G27" s="39">
        <v>139</v>
      </c>
      <c r="H27" s="47">
        <f t="shared" si="1"/>
        <v>170</v>
      </c>
      <c r="I27" s="39">
        <v>1</v>
      </c>
      <c r="J27" s="39"/>
      <c r="K27" s="39">
        <v>4</v>
      </c>
      <c r="L27" s="51">
        <f t="shared" si="2"/>
        <v>165</v>
      </c>
      <c r="M27" s="134">
        <v>9</v>
      </c>
      <c r="N27" s="39">
        <v>20</v>
      </c>
      <c r="O27" s="39">
        <v>122</v>
      </c>
      <c r="P27" s="39">
        <v>14</v>
      </c>
      <c r="Q27" s="56">
        <f t="shared" si="3"/>
        <v>0</v>
      </c>
      <c r="R27" s="38">
        <v>0</v>
      </c>
      <c r="S27" s="38">
        <v>0</v>
      </c>
      <c r="T27" s="38">
        <v>0</v>
      </c>
      <c r="U27" s="39"/>
    </row>
    <row r="28" spans="1:21" ht="21" customHeight="1" x14ac:dyDescent="0.25">
      <c r="A28" s="9">
        <v>21</v>
      </c>
      <c r="B28" s="13" t="s">
        <v>43</v>
      </c>
      <c r="C28" s="39"/>
      <c r="D28" s="43">
        <f t="shared" si="0"/>
        <v>49</v>
      </c>
      <c r="E28" s="134">
        <v>2</v>
      </c>
      <c r="F28" s="39">
        <v>26</v>
      </c>
      <c r="G28" s="39">
        <v>21</v>
      </c>
      <c r="H28" s="47">
        <f t="shared" si="1"/>
        <v>49</v>
      </c>
      <c r="I28" s="39"/>
      <c r="J28" s="39"/>
      <c r="K28" s="39">
        <v>2</v>
      </c>
      <c r="L28" s="51">
        <f t="shared" si="2"/>
        <v>47</v>
      </c>
      <c r="M28" s="134">
        <v>2</v>
      </c>
      <c r="N28" s="39">
        <v>25</v>
      </c>
      <c r="O28" s="39">
        <v>19</v>
      </c>
      <c r="P28" s="39">
        <v>1</v>
      </c>
      <c r="Q28" s="56">
        <f t="shared" si="3"/>
        <v>0</v>
      </c>
      <c r="R28" s="38">
        <v>0</v>
      </c>
      <c r="S28" s="38">
        <v>0</v>
      </c>
      <c r="T28" s="38">
        <v>0</v>
      </c>
      <c r="U28" s="39"/>
    </row>
    <row r="29" spans="1:21" ht="21" customHeight="1" x14ac:dyDescent="0.25">
      <c r="A29" s="9">
        <v>22</v>
      </c>
      <c r="B29" s="13" t="s">
        <v>44</v>
      </c>
      <c r="C29" s="39"/>
      <c r="D29" s="43">
        <f t="shared" si="0"/>
        <v>14</v>
      </c>
      <c r="E29" s="134"/>
      <c r="F29" s="39"/>
      <c r="G29" s="39">
        <v>14</v>
      </c>
      <c r="H29" s="47">
        <f t="shared" si="1"/>
        <v>14</v>
      </c>
      <c r="I29" s="39"/>
      <c r="J29" s="39"/>
      <c r="K29" s="39"/>
      <c r="L29" s="51">
        <f t="shared" si="2"/>
        <v>14</v>
      </c>
      <c r="M29" s="134"/>
      <c r="N29" s="39"/>
      <c r="O29" s="39">
        <v>13</v>
      </c>
      <c r="P29" s="39">
        <v>1</v>
      </c>
      <c r="Q29" s="56">
        <f t="shared" si="3"/>
        <v>0</v>
      </c>
      <c r="R29" s="38">
        <v>0</v>
      </c>
      <c r="S29" s="38">
        <v>0</v>
      </c>
      <c r="T29" s="38">
        <v>0</v>
      </c>
      <c r="U29" s="39"/>
    </row>
    <row r="30" spans="1:21" ht="21" customHeight="1" x14ac:dyDescent="0.25">
      <c r="A30" s="9">
        <v>23</v>
      </c>
      <c r="B30" s="13" t="s">
        <v>45</v>
      </c>
      <c r="C30" s="39"/>
      <c r="D30" s="43">
        <f t="shared" si="0"/>
        <v>52</v>
      </c>
      <c r="E30" s="134">
        <v>1</v>
      </c>
      <c r="F30" s="39">
        <v>1</v>
      </c>
      <c r="G30" s="39">
        <v>50</v>
      </c>
      <c r="H30" s="47">
        <f t="shared" si="1"/>
        <v>52</v>
      </c>
      <c r="I30" s="39"/>
      <c r="J30" s="39"/>
      <c r="K30" s="39">
        <v>4</v>
      </c>
      <c r="L30" s="51">
        <f t="shared" si="2"/>
        <v>48</v>
      </c>
      <c r="M30" s="134">
        <v>1</v>
      </c>
      <c r="N30" s="39">
        <v>1</v>
      </c>
      <c r="O30" s="39">
        <v>46</v>
      </c>
      <c r="P30" s="39"/>
      <c r="Q30" s="56">
        <f t="shared" si="3"/>
        <v>0</v>
      </c>
      <c r="R30" s="38">
        <v>0</v>
      </c>
      <c r="S30" s="38">
        <v>0</v>
      </c>
      <c r="T30" s="38">
        <v>0</v>
      </c>
      <c r="U30" s="39"/>
    </row>
    <row r="31" spans="1:21" ht="21" customHeight="1" x14ac:dyDescent="0.25">
      <c r="A31" s="9">
        <v>24</v>
      </c>
      <c r="B31" s="13" t="s">
        <v>46</v>
      </c>
      <c r="C31" s="39"/>
      <c r="D31" s="43">
        <f t="shared" si="0"/>
        <v>35</v>
      </c>
      <c r="E31" s="134">
        <v>2</v>
      </c>
      <c r="F31" s="39">
        <v>2</v>
      </c>
      <c r="G31" s="39">
        <v>31</v>
      </c>
      <c r="H31" s="47">
        <f t="shared" si="1"/>
        <v>35</v>
      </c>
      <c r="I31" s="39"/>
      <c r="J31" s="39"/>
      <c r="K31" s="39">
        <v>5</v>
      </c>
      <c r="L31" s="51">
        <f t="shared" si="2"/>
        <v>30</v>
      </c>
      <c r="M31" s="134">
        <v>1</v>
      </c>
      <c r="N31" s="39">
        <v>1</v>
      </c>
      <c r="O31" s="39">
        <v>28</v>
      </c>
      <c r="P31" s="39"/>
      <c r="Q31" s="56">
        <f t="shared" si="3"/>
        <v>0</v>
      </c>
      <c r="R31" s="38">
        <v>0</v>
      </c>
      <c r="S31" s="38">
        <v>0</v>
      </c>
      <c r="T31" s="38">
        <v>0</v>
      </c>
      <c r="U31" s="39"/>
    </row>
    <row r="32" spans="1:21" ht="21" customHeight="1" x14ac:dyDescent="0.25">
      <c r="A32" s="9">
        <v>25</v>
      </c>
      <c r="B32" s="13" t="s">
        <v>47</v>
      </c>
      <c r="C32" s="39"/>
      <c r="D32" s="43">
        <f t="shared" si="0"/>
        <v>86</v>
      </c>
      <c r="E32" s="134">
        <v>3</v>
      </c>
      <c r="F32" s="39">
        <v>11</v>
      </c>
      <c r="G32" s="39">
        <v>72</v>
      </c>
      <c r="H32" s="47">
        <f t="shared" si="1"/>
        <v>86</v>
      </c>
      <c r="I32" s="39"/>
      <c r="J32" s="39"/>
      <c r="K32" s="39">
        <v>12</v>
      </c>
      <c r="L32" s="51">
        <f t="shared" si="2"/>
        <v>74</v>
      </c>
      <c r="M32" s="134">
        <v>3</v>
      </c>
      <c r="N32" s="39">
        <v>11</v>
      </c>
      <c r="O32" s="39">
        <v>60</v>
      </c>
      <c r="P32" s="39"/>
      <c r="Q32" s="56">
        <f t="shared" si="3"/>
        <v>0</v>
      </c>
      <c r="R32" s="38">
        <v>0</v>
      </c>
      <c r="S32" s="38">
        <v>0</v>
      </c>
      <c r="T32" s="38">
        <v>0</v>
      </c>
      <c r="U32" s="39"/>
    </row>
    <row r="33" spans="1:21" ht="21" customHeight="1" x14ac:dyDescent="0.25">
      <c r="A33" s="9">
        <v>26</v>
      </c>
      <c r="B33" s="13" t="s">
        <v>48</v>
      </c>
      <c r="C33" s="39"/>
      <c r="D33" s="43">
        <f t="shared" si="0"/>
        <v>168</v>
      </c>
      <c r="E33" s="134">
        <v>10</v>
      </c>
      <c r="F33" s="39">
        <v>33</v>
      </c>
      <c r="G33" s="39">
        <v>125</v>
      </c>
      <c r="H33" s="47">
        <f t="shared" si="1"/>
        <v>168</v>
      </c>
      <c r="I33" s="39"/>
      <c r="J33" s="39"/>
      <c r="K33" s="39">
        <v>3</v>
      </c>
      <c r="L33" s="51">
        <f t="shared" si="2"/>
        <v>165</v>
      </c>
      <c r="M33" s="134">
        <v>10</v>
      </c>
      <c r="N33" s="39">
        <v>31</v>
      </c>
      <c r="O33" s="39">
        <v>124</v>
      </c>
      <c r="P33" s="39"/>
      <c r="Q33" s="56">
        <f t="shared" si="3"/>
        <v>0</v>
      </c>
      <c r="R33" s="38">
        <v>0</v>
      </c>
      <c r="S33" s="38">
        <v>0</v>
      </c>
      <c r="T33" s="38">
        <v>0</v>
      </c>
      <c r="U33" s="39"/>
    </row>
    <row r="34" spans="1:21" ht="21" customHeight="1" x14ac:dyDescent="0.25">
      <c r="A34" s="9">
        <v>27</v>
      </c>
      <c r="B34" s="13" t="s">
        <v>49</v>
      </c>
      <c r="C34" s="39">
        <v>4461</v>
      </c>
      <c r="D34" s="43">
        <f t="shared" si="0"/>
        <v>288</v>
      </c>
      <c r="E34" s="134">
        <v>1</v>
      </c>
      <c r="F34" s="39">
        <v>6</v>
      </c>
      <c r="G34" s="39">
        <v>281</v>
      </c>
      <c r="H34" s="47">
        <f t="shared" si="1"/>
        <v>288</v>
      </c>
      <c r="I34" s="39"/>
      <c r="J34" s="39"/>
      <c r="K34" s="39">
        <v>13</v>
      </c>
      <c r="L34" s="51">
        <f t="shared" si="2"/>
        <v>275</v>
      </c>
      <c r="M34" s="134">
        <v>1</v>
      </c>
      <c r="N34" s="39">
        <v>6</v>
      </c>
      <c r="O34" s="39">
        <v>268</v>
      </c>
      <c r="P34" s="39"/>
      <c r="Q34" s="56">
        <f t="shared" si="3"/>
        <v>0</v>
      </c>
      <c r="R34" s="38">
        <v>0</v>
      </c>
      <c r="S34" s="38">
        <v>0</v>
      </c>
      <c r="T34" s="38">
        <v>0</v>
      </c>
      <c r="U34" s="39"/>
    </row>
    <row r="35" spans="1:21" ht="21" customHeight="1" x14ac:dyDescent="0.25">
      <c r="A35" s="9">
        <v>28</v>
      </c>
      <c r="B35" s="13" t="s">
        <v>50</v>
      </c>
      <c r="C35" s="39">
        <v>1291</v>
      </c>
      <c r="D35" s="43">
        <f t="shared" si="0"/>
        <v>146</v>
      </c>
      <c r="E35" s="134">
        <v>5</v>
      </c>
      <c r="F35" s="39">
        <v>3</v>
      </c>
      <c r="G35" s="39">
        <v>138</v>
      </c>
      <c r="H35" s="47">
        <f t="shared" si="1"/>
        <v>146</v>
      </c>
      <c r="I35" s="39"/>
      <c r="J35" s="39"/>
      <c r="K35" s="39">
        <v>4</v>
      </c>
      <c r="L35" s="51">
        <f t="shared" si="2"/>
        <v>142</v>
      </c>
      <c r="M35" s="134">
        <v>5</v>
      </c>
      <c r="N35" s="39">
        <v>3</v>
      </c>
      <c r="O35" s="39">
        <v>133</v>
      </c>
      <c r="P35" s="39">
        <v>1</v>
      </c>
      <c r="Q35" s="56">
        <f t="shared" si="3"/>
        <v>0</v>
      </c>
      <c r="R35" s="38">
        <v>0</v>
      </c>
      <c r="S35" s="38">
        <v>0</v>
      </c>
      <c r="T35" s="38">
        <v>0</v>
      </c>
      <c r="U35" s="39"/>
    </row>
    <row r="36" spans="1:21" s="86" customFormat="1" ht="21" customHeight="1" x14ac:dyDescent="0.25">
      <c r="A36" s="14">
        <v>29</v>
      </c>
      <c r="B36" s="15" t="s">
        <v>51</v>
      </c>
      <c r="C36" s="85"/>
      <c r="D36" s="66">
        <f t="shared" si="0"/>
        <v>155</v>
      </c>
      <c r="E36" s="134">
        <v>2</v>
      </c>
      <c r="F36" s="85">
        <v>2</v>
      </c>
      <c r="G36" s="85">
        <v>151</v>
      </c>
      <c r="H36" s="66">
        <f t="shared" si="1"/>
        <v>155</v>
      </c>
      <c r="I36" s="85"/>
      <c r="J36" s="85"/>
      <c r="K36" s="85">
        <v>4</v>
      </c>
      <c r="L36" s="51">
        <f t="shared" si="2"/>
        <v>151</v>
      </c>
      <c r="M36" s="134">
        <v>2</v>
      </c>
      <c r="N36" s="85">
        <v>2</v>
      </c>
      <c r="O36" s="85">
        <v>147</v>
      </c>
      <c r="P36" s="85"/>
      <c r="Q36" s="66">
        <f t="shared" si="3"/>
        <v>0</v>
      </c>
      <c r="R36" s="65">
        <v>0</v>
      </c>
      <c r="S36" s="65">
        <v>0</v>
      </c>
      <c r="T36" s="65">
        <v>0</v>
      </c>
      <c r="U36" s="85"/>
    </row>
    <row r="37" spans="1:21" s="86" customFormat="1" ht="21" customHeight="1" x14ac:dyDescent="0.25">
      <c r="A37" s="14">
        <v>30</v>
      </c>
      <c r="B37" s="15" t="s">
        <v>52</v>
      </c>
      <c r="C37" s="85">
        <v>3448</v>
      </c>
      <c r="D37" s="66">
        <f t="shared" si="0"/>
        <v>801</v>
      </c>
      <c r="E37" s="134">
        <v>16</v>
      </c>
      <c r="F37" s="85">
        <v>21</v>
      </c>
      <c r="G37" s="85">
        <f>785-21</f>
        <v>764</v>
      </c>
      <c r="H37" s="66">
        <f t="shared" si="1"/>
        <v>801</v>
      </c>
      <c r="I37" s="85"/>
      <c r="J37" s="85"/>
      <c r="K37" s="85">
        <v>29</v>
      </c>
      <c r="L37" s="51">
        <f t="shared" si="2"/>
        <v>772</v>
      </c>
      <c r="M37" s="134">
        <v>16</v>
      </c>
      <c r="N37" s="85">
        <v>21</v>
      </c>
      <c r="O37" s="85">
        <v>735</v>
      </c>
      <c r="P37" s="110"/>
      <c r="Q37" s="66">
        <f t="shared" si="3"/>
        <v>0</v>
      </c>
      <c r="R37" s="65">
        <v>0</v>
      </c>
      <c r="S37" s="65">
        <v>0</v>
      </c>
      <c r="T37" s="65">
        <v>0</v>
      </c>
      <c r="U37" s="85"/>
    </row>
    <row r="38" spans="1:21" s="86" customFormat="1" ht="21" customHeight="1" x14ac:dyDescent="0.25">
      <c r="A38" s="14">
        <v>31</v>
      </c>
      <c r="B38" s="15" t="s">
        <v>53</v>
      </c>
      <c r="C38" s="85">
        <v>854</v>
      </c>
      <c r="D38" s="66">
        <f t="shared" si="0"/>
        <v>49</v>
      </c>
      <c r="E38" s="134">
        <v>9</v>
      </c>
      <c r="F38" s="85">
        <v>6</v>
      </c>
      <c r="G38" s="85">
        <v>34</v>
      </c>
      <c r="H38" s="66">
        <f t="shared" si="1"/>
        <v>49</v>
      </c>
      <c r="I38" s="85"/>
      <c r="J38" s="85"/>
      <c r="K38" s="85">
        <v>5</v>
      </c>
      <c r="L38" s="51">
        <f t="shared" si="2"/>
        <v>44</v>
      </c>
      <c r="M38" s="134">
        <v>9</v>
      </c>
      <c r="N38" s="85">
        <v>6</v>
      </c>
      <c r="O38" s="85">
        <v>28</v>
      </c>
      <c r="P38" s="85">
        <v>1</v>
      </c>
      <c r="Q38" s="66">
        <f t="shared" si="3"/>
        <v>0</v>
      </c>
      <c r="R38" s="65">
        <v>0</v>
      </c>
      <c r="S38" s="65">
        <v>0</v>
      </c>
      <c r="T38" s="65">
        <v>0</v>
      </c>
      <c r="U38" s="85"/>
    </row>
    <row r="39" spans="1:21" ht="21" customHeight="1" x14ac:dyDescent="0.25">
      <c r="A39" s="9">
        <v>32</v>
      </c>
      <c r="B39" s="13" t="s">
        <v>54</v>
      </c>
      <c r="C39" s="39"/>
      <c r="D39" s="43">
        <f t="shared" si="0"/>
        <v>10</v>
      </c>
      <c r="E39" s="134">
        <v>2</v>
      </c>
      <c r="F39" s="39">
        <v>2</v>
      </c>
      <c r="G39" s="39">
        <v>6</v>
      </c>
      <c r="H39" s="47">
        <f t="shared" si="1"/>
        <v>10</v>
      </c>
      <c r="I39" s="39"/>
      <c r="J39" s="39"/>
      <c r="K39" s="39"/>
      <c r="L39" s="51">
        <f t="shared" si="2"/>
        <v>10</v>
      </c>
      <c r="M39" s="134">
        <v>2</v>
      </c>
      <c r="N39" s="39">
        <v>2</v>
      </c>
      <c r="O39" s="39">
        <v>6</v>
      </c>
      <c r="P39" s="39"/>
      <c r="Q39" s="56">
        <f t="shared" si="3"/>
        <v>0</v>
      </c>
      <c r="R39" s="38">
        <v>0</v>
      </c>
      <c r="S39" s="38">
        <v>0</v>
      </c>
      <c r="T39" s="38">
        <v>0</v>
      </c>
      <c r="U39" s="39"/>
    </row>
    <row r="40" spans="1:21" ht="21" customHeight="1" x14ac:dyDescent="0.25">
      <c r="A40" s="9">
        <v>33</v>
      </c>
      <c r="B40" s="13" t="s">
        <v>55</v>
      </c>
      <c r="C40" s="39"/>
      <c r="D40" s="43">
        <f t="shared" si="0"/>
        <v>1</v>
      </c>
      <c r="E40" s="134">
        <v>1</v>
      </c>
      <c r="F40" s="39"/>
      <c r="G40" s="39"/>
      <c r="H40" s="47">
        <f t="shared" si="1"/>
        <v>1</v>
      </c>
      <c r="I40" s="39"/>
      <c r="J40" s="39"/>
      <c r="K40" s="39"/>
      <c r="L40" s="51">
        <f t="shared" si="2"/>
        <v>1</v>
      </c>
      <c r="M40" s="134">
        <v>1</v>
      </c>
      <c r="N40" s="39"/>
      <c r="O40" s="39"/>
      <c r="P40" s="39"/>
      <c r="Q40" s="56">
        <f t="shared" si="3"/>
        <v>0</v>
      </c>
      <c r="R40" s="38">
        <v>0</v>
      </c>
      <c r="S40" s="38">
        <v>0</v>
      </c>
      <c r="T40" s="38">
        <v>0</v>
      </c>
      <c r="U40" s="39"/>
    </row>
    <row r="41" spans="1:21" ht="21" customHeight="1" x14ac:dyDescent="0.25">
      <c r="A41" s="9">
        <v>34</v>
      </c>
      <c r="B41" s="13" t="s">
        <v>56</v>
      </c>
      <c r="C41" s="39"/>
      <c r="D41" s="43">
        <f t="shared" si="0"/>
        <v>8</v>
      </c>
      <c r="E41" s="134">
        <v>6</v>
      </c>
      <c r="F41" s="39">
        <v>1</v>
      </c>
      <c r="G41" s="39">
        <v>1</v>
      </c>
      <c r="H41" s="47">
        <f t="shared" si="1"/>
        <v>8</v>
      </c>
      <c r="I41" s="39"/>
      <c r="J41" s="39"/>
      <c r="K41" s="39"/>
      <c r="L41" s="51">
        <f t="shared" si="2"/>
        <v>8</v>
      </c>
      <c r="M41" s="134">
        <v>6</v>
      </c>
      <c r="N41" s="39">
        <v>1</v>
      </c>
      <c r="O41" s="39">
        <v>1</v>
      </c>
      <c r="P41" s="39"/>
      <c r="Q41" s="56">
        <f t="shared" si="3"/>
        <v>0</v>
      </c>
      <c r="R41" s="38">
        <v>0</v>
      </c>
      <c r="S41" s="38">
        <v>0</v>
      </c>
      <c r="T41" s="38">
        <v>0</v>
      </c>
      <c r="U41" s="39"/>
    </row>
    <row r="42" spans="1:21" ht="21" customHeight="1" x14ac:dyDescent="0.25">
      <c r="A42" s="9">
        <v>35</v>
      </c>
      <c r="B42" s="13" t="s">
        <v>57</v>
      </c>
      <c r="C42" s="39"/>
      <c r="D42" s="43">
        <f t="shared" si="0"/>
        <v>127</v>
      </c>
      <c r="E42" s="134">
        <v>2</v>
      </c>
      <c r="F42" s="39">
        <v>25</v>
      </c>
      <c r="G42" s="39">
        <v>100</v>
      </c>
      <c r="H42" s="47">
        <f t="shared" si="1"/>
        <v>127</v>
      </c>
      <c r="I42" s="39"/>
      <c r="J42" s="39"/>
      <c r="K42" s="39">
        <v>2</v>
      </c>
      <c r="L42" s="51">
        <f t="shared" si="2"/>
        <v>125</v>
      </c>
      <c r="M42" s="134">
        <v>2</v>
      </c>
      <c r="N42" s="39">
        <v>1</v>
      </c>
      <c r="O42" s="39">
        <v>122</v>
      </c>
      <c r="P42" s="39"/>
      <c r="Q42" s="56">
        <f t="shared" si="3"/>
        <v>0</v>
      </c>
      <c r="R42" s="38">
        <v>0</v>
      </c>
      <c r="S42" s="38">
        <v>0</v>
      </c>
      <c r="T42" s="38">
        <v>0</v>
      </c>
      <c r="U42" s="39"/>
    </row>
    <row r="43" spans="1:21" ht="21" customHeight="1" x14ac:dyDescent="0.25">
      <c r="A43" s="9">
        <v>36</v>
      </c>
      <c r="B43" s="13" t="s">
        <v>58</v>
      </c>
      <c r="C43" s="39"/>
      <c r="D43" s="43">
        <f t="shared" si="0"/>
        <v>6</v>
      </c>
      <c r="E43" s="134">
        <v>4</v>
      </c>
      <c r="F43" s="39">
        <v>1</v>
      </c>
      <c r="G43" s="39">
        <v>1</v>
      </c>
      <c r="H43" s="47">
        <f t="shared" si="1"/>
        <v>6</v>
      </c>
      <c r="I43" s="39"/>
      <c r="J43" s="39"/>
      <c r="K43" s="39">
        <v>1</v>
      </c>
      <c r="L43" s="51">
        <f t="shared" si="2"/>
        <v>5</v>
      </c>
      <c r="M43" s="134">
        <v>4</v>
      </c>
      <c r="N43" s="39">
        <v>1</v>
      </c>
      <c r="O43" s="39"/>
      <c r="P43" s="39"/>
      <c r="Q43" s="56">
        <f t="shared" si="3"/>
        <v>0</v>
      </c>
      <c r="R43" s="38">
        <v>0</v>
      </c>
      <c r="S43" s="38">
        <v>0</v>
      </c>
      <c r="T43" s="38">
        <v>0</v>
      </c>
      <c r="U43" s="39"/>
    </row>
    <row r="44" spans="1:21" ht="21" customHeight="1" x14ac:dyDescent="0.25">
      <c r="A44" s="9">
        <v>37</v>
      </c>
      <c r="B44" s="13" t="s">
        <v>59</v>
      </c>
      <c r="C44" s="39"/>
      <c r="D44" s="43">
        <f t="shared" si="0"/>
        <v>6</v>
      </c>
      <c r="E44" s="134">
        <v>2</v>
      </c>
      <c r="F44" s="39">
        <v>3</v>
      </c>
      <c r="G44" s="39">
        <v>1</v>
      </c>
      <c r="H44" s="47">
        <f t="shared" si="1"/>
        <v>6</v>
      </c>
      <c r="I44" s="39"/>
      <c r="J44" s="39"/>
      <c r="K44" s="39"/>
      <c r="L44" s="51">
        <f t="shared" si="2"/>
        <v>6</v>
      </c>
      <c r="M44" s="134">
        <v>2</v>
      </c>
      <c r="N44" s="39">
        <v>3</v>
      </c>
      <c r="O44" s="39">
        <v>1</v>
      </c>
      <c r="P44" s="39"/>
      <c r="Q44" s="56">
        <f t="shared" si="3"/>
        <v>0</v>
      </c>
      <c r="R44" s="38">
        <v>0</v>
      </c>
      <c r="S44" s="38">
        <v>0</v>
      </c>
      <c r="T44" s="38">
        <v>0</v>
      </c>
      <c r="U44" s="39"/>
    </row>
    <row r="45" spans="1:21" ht="21" customHeight="1" x14ac:dyDescent="0.25">
      <c r="A45" s="9">
        <v>38</v>
      </c>
      <c r="B45" s="13" t="s">
        <v>60</v>
      </c>
      <c r="C45" s="39"/>
      <c r="D45" s="43">
        <f t="shared" si="0"/>
        <v>2</v>
      </c>
      <c r="E45" s="134">
        <v>1</v>
      </c>
      <c r="F45" s="39"/>
      <c r="G45" s="39">
        <v>1</v>
      </c>
      <c r="H45" s="47">
        <f t="shared" si="1"/>
        <v>2</v>
      </c>
      <c r="I45" s="39"/>
      <c r="J45" s="39"/>
      <c r="K45" s="39"/>
      <c r="L45" s="51">
        <f t="shared" si="2"/>
        <v>2</v>
      </c>
      <c r="M45" s="134">
        <v>1</v>
      </c>
      <c r="N45" s="39"/>
      <c r="O45" s="39">
        <v>1</v>
      </c>
      <c r="P45" s="39"/>
      <c r="Q45" s="56">
        <f t="shared" si="3"/>
        <v>0</v>
      </c>
      <c r="R45" s="38">
        <v>0</v>
      </c>
      <c r="S45" s="38">
        <v>0</v>
      </c>
      <c r="T45" s="38">
        <v>0</v>
      </c>
      <c r="U45" s="39"/>
    </row>
    <row r="46" spans="1:21" ht="21" customHeight="1" x14ac:dyDescent="0.25">
      <c r="A46" s="9">
        <v>39</v>
      </c>
      <c r="B46" s="13" t="s">
        <v>61</v>
      </c>
      <c r="C46" s="39"/>
      <c r="D46" s="43">
        <f t="shared" si="0"/>
        <v>0</v>
      </c>
      <c r="E46" s="134"/>
      <c r="F46" s="39"/>
      <c r="G46" s="39"/>
      <c r="H46" s="47">
        <f t="shared" si="1"/>
        <v>0</v>
      </c>
      <c r="I46" s="39"/>
      <c r="J46" s="39"/>
      <c r="K46" s="39"/>
      <c r="L46" s="51">
        <f t="shared" si="2"/>
        <v>0</v>
      </c>
      <c r="M46" s="134"/>
      <c r="N46" s="39"/>
      <c r="O46" s="39"/>
      <c r="P46" s="39"/>
      <c r="Q46" s="56">
        <f t="shared" si="3"/>
        <v>0</v>
      </c>
      <c r="R46" s="38">
        <v>0</v>
      </c>
      <c r="S46" s="38">
        <v>0</v>
      </c>
      <c r="T46" s="38">
        <v>0</v>
      </c>
      <c r="U46" s="39"/>
    </row>
    <row r="47" spans="1:21" ht="21" customHeight="1" x14ac:dyDescent="0.25">
      <c r="A47" s="9">
        <v>40</v>
      </c>
      <c r="B47" s="13" t="s">
        <v>62</v>
      </c>
      <c r="C47" s="39"/>
      <c r="D47" s="43">
        <f t="shared" si="0"/>
        <v>4</v>
      </c>
      <c r="E47" s="134"/>
      <c r="F47" s="39">
        <v>3</v>
      </c>
      <c r="G47" s="39">
        <v>1</v>
      </c>
      <c r="H47" s="47">
        <f t="shared" si="1"/>
        <v>4</v>
      </c>
      <c r="I47" s="39"/>
      <c r="J47" s="39"/>
      <c r="K47" s="39"/>
      <c r="L47" s="51">
        <f t="shared" si="2"/>
        <v>4</v>
      </c>
      <c r="M47" s="134"/>
      <c r="N47" s="39">
        <v>3</v>
      </c>
      <c r="O47" s="39">
        <v>1</v>
      </c>
      <c r="P47" s="39"/>
      <c r="Q47" s="56">
        <f t="shared" si="3"/>
        <v>0</v>
      </c>
      <c r="R47" s="38">
        <v>0</v>
      </c>
      <c r="S47" s="38">
        <v>0</v>
      </c>
      <c r="T47" s="38">
        <v>0</v>
      </c>
      <c r="U47" s="39"/>
    </row>
    <row r="48" spans="1:21" ht="21" customHeight="1" x14ac:dyDescent="0.25">
      <c r="A48" s="9">
        <v>41</v>
      </c>
      <c r="B48" s="13" t="s">
        <v>63</v>
      </c>
      <c r="C48" s="39"/>
      <c r="D48" s="43">
        <f t="shared" si="0"/>
        <v>217</v>
      </c>
      <c r="E48" s="134">
        <v>10</v>
      </c>
      <c r="F48" s="39">
        <v>6</v>
      </c>
      <c r="G48" s="39">
        <v>201</v>
      </c>
      <c r="H48" s="47">
        <f t="shared" si="1"/>
        <v>217</v>
      </c>
      <c r="I48" s="39"/>
      <c r="J48" s="39">
        <v>1</v>
      </c>
      <c r="K48" s="39">
        <v>12</v>
      </c>
      <c r="L48" s="51">
        <f t="shared" si="2"/>
        <v>204</v>
      </c>
      <c r="M48" s="134">
        <v>10</v>
      </c>
      <c r="N48" s="39">
        <v>6</v>
      </c>
      <c r="O48" s="39">
        <v>188</v>
      </c>
      <c r="P48" s="39"/>
      <c r="Q48" s="56">
        <f t="shared" si="3"/>
        <v>0</v>
      </c>
      <c r="R48" s="38">
        <v>0</v>
      </c>
      <c r="S48" s="38">
        <v>0</v>
      </c>
      <c r="T48" s="38">
        <v>0</v>
      </c>
      <c r="U48" s="39"/>
    </row>
    <row r="49" spans="1:22" ht="21" customHeight="1" x14ac:dyDescent="0.25">
      <c r="A49" s="9">
        <v>42</v>
      </c>
      <c r="B49" s="13" t="s">
        <v>64</v>
      </c>
      <c r="C49" s="39">
        <v>1</v>
      </c>
      <c r="D49" s="43">
        <f t="shared" si="0"/>
        <v>125</v>
      </c>
      <c r="E49" s="134">
        <v>14</v>
      </c>
      <c r="F49" s="39">
        <v>1</v>
      </c>
      <c r="G49" s="39">
        <v>110</v>
      </c>
      <c r="H49" s="47">
        <f t="shared" si="1"/>
        <v>125</v>
      </c>
      <c r="I49" s="39"/>
      <c r="J49" s="39"/>
      <c r="K49" s="39">
        <v>1</v>
      </c>
      <c r="L49" s="51">
        <f t="shared" si="2"/>
        <v>124</v>
      </c>
      <c r="M49" s="134">
        <v>13</v>
      </c>
      <c r="N49" s="39">
        <v>1</v>
      </c>
      <c r="O49" s="39">
        <v>109</v>
      </c>
      <c r="P49" s="39">
        <v>1</v>
      </c>
      <c r="Q49" s="56">
        <f t="shared" si="3"/>
        <v>0</v>
      </c>
      <c r="R49" s="38">
        <v>0</v>
      </c>
      <c r="S49" s="38">
        <v>0</v>
      </c>
      <c r="T49" s="38">
        <v>0</v>
      </c>
      <c r="U49" s="39"/>
    </row>
    <row r="50" spans="1:22" ht="21" customHeight="1" x14ac:dyDescent="0.25">
      <c r="A50" s="9">
        <v>43</v>
      </c>
      <c r="B50" s="13" t="s">
        <v>65</v>
      </c>
      <c r="C50" s="39">
        <v>3</v>
      </c>
      <c r="D50" s="43">
        <f t="shared" si="0"/>
        <v>3</v>
      </c>
      <c r="E50" s="134">
        <v>2</v>
      </c>
      <c r="F50" s="39">
        <v>1</v>
      </c>
      <c r="G50" s="39"/>
      <c r="H50" s="47">
        <f t="shared" si="1"/>
        <v>3</v>
      </c>
      <c r="I50" s="39"/>
      <c r="J50" s="39"/>
      <c r="K50" s="39">
        <v>1</v>
      </c>
      <c r="L50" s="51">
        <f t="shared" si="2"/>
        <v>2</v>
      </c>
      <c r="M50" s="134">
        <v>1</v>
      </c>
      <c r="N50" s="39">
        <v>1</v>
      </c>
      <c r="O50" s="39"/>
      <c r="P50" s="39"/>
      <c r="Q50" s="56">
        <f t="shared" si="3"/>
        <v>0</v>
      </c>
      <c r="R50" s="38">
        <v>0</v>
      </c>
      <c r="S50" s="38">
        <v>0</v>
      </c>
      <c r="T50" s="38">
        <v>0</v>
      </c>
      <c r="U50" s="39"/>
    </row>
    <row r="51" spans="1:22" ht="21" customHeight="1" x14ac:dyDescent="0.25">
      <c r="A51" s="9">
        <v>44</v>
      </c>
      <c r="B51" s="13" t="s">
        <v>66</v>
      </c>
      <c r="C51" s="39"/>
      <c r="D51" s="43">
        <f t="shared" si="0"/>
        <v>9</v>
      </c>
      <c r="E51" s="134"/>
      <c r="F51" s="39"/>
      <c r="G51" s="39">
        <v>9</v>
      </c>
      <c r="H51" s="47">
        <f t="shared" si="1"/>
        <v>9</v>
      </c>
      <c r="I51" s="39"/>
      <c r="J51" s="39"/>
      <c r="K51" s="39">
        <v>3</v>
      </c>
      <c r="L51" s="51">
        <f t="shared" si="2"/>
        <v>6</v>
      </c>
      <c r="M51" s="134"/>
      <c r="N51" s="39"/>
      <c r="O51" s="39">
        <v>6</v>
      </c>
      <c r="P51" s="39"/>
      <c r="Q51" s="56">
        <f t="shared" si="3"/>
        <v>0</v>
      </c>
      <c r="R51" s="38">
        <v>0</v>
      </c>
      <c r="S51" s="38">
        <v>0</v>
      </c>
      <c r="T51" s="38">
        <v>0</v>
      </c>
      <c r="U51" s="39"/>
    </row>
    <row r="52" spans="1:22" ht="21" customHeight="1" x14ac:dyDescent="0.25">
      <c r="A52" s="9">
        <v>45</v>
      </c>
      <c r="B52" s="13" t="s">
        <v>67</v>
      </c>
      <c r="C52" s="39"/>
      <c r="D52" s="43">
        <f t="shared" si="0"/>
        <v>17</v>
      </c>
      <c r="E52" s="134">
        <v>1</v>
      </c>
      <c r="F52" s="39"/>
      <c r="G52" s="39">
        <v>16</v>
      </c>
      <c r="H52" s="47">
        <f t="shared" si="1"/>
        <v>17</v>
      </c>
      <c r="I52" s="39"/>
      <c r="J52" s="39"/>
      <c r="K52" s="39"/>
      <c r="L52" s="51">
        <f t="shared" si="2"/>
        <v>17</v>
      </c>
      <c r="M52" s="134">
        <v>1</v>
      </c>
      <c r="N52" s="39"/>
      <c r="O52" s="39">
        <v>16</v>
      </c>
      <c r="P52" s="39"/>
      <c r="Q52" s="56">
        <f t="shared" si="3"/>
        <v>0</v>
      </c>
      <c r="R52" s="38">
        <v>0</v>
      </c>
      <c r="S52" s="38">
        <v>0</v>
      </c>
      <c r="T52" s="38">
        <v>0</v>
      </c>
      <c r="U52" s="39"/>
    </row>
    <row r="53" spans="1:22" ht="21" customHeight="1" x14ac:dyDescent="0.25">
      <c r="A53" s="9">
        <v>46</v>
      </c>
      <c r="B53" s="13" t="s">
        <v>68</v>
      </c>
      <c r="C53" s="39">
        <v>259</v>
      </c>
      <c r="D53" s="43">
        <f t="shared" si="0"/>
        <v>428</v>
      </c>
      <c r="E53" s="134">
        <v>1</v>
      </c>
      <c r="F53" s="39"/>
      <c r="G53" s="39">
        <v>427</v>
      </c>
      <c r="H53" s="47">
        <f t="shared" si="1"/>
        <v>428</v>
      </c>
      <c r="I53" s="39"/>
      <c r="J53" s="39"/>
      <c r="K53" s="39">
        <v>6</v>
      </c>
      <c r="L53" s="51">
        <f t="shared" si="2"/>
        <v>422</v>
      </c>
      <c r="M53" s="134">
        <v>1</v>
      </c>
      <c r="N53" s="39"/>
      <c r="O53" s="39">
        <v>413</v>
      </c>
      <c r="P53" s="39">
        <v>8</v>
      </c>
      <c r="Q53" s="56">
        <f t="shared" si="3"/>
        <v>0</v>
      </c>
      <c r="R53" s="38">
        <v>0</v>
      </c>
      <c r="S53" s="38">
        <v>0</v>
      </c>
      <c r="T53" s="38">
        <v>0</v>
      </c>
      <c r="U53" s="39"/>
    </row>
    <row r="54" spans="1:22" ht="21" customHeight="1" x14ac:dyDescent="0.25">
      <c r="A54" s="9">
        <v>47</v>
      </c>
      <c r="B54" s="13" t="s">
        <v>69</v>
      </c>
      <c r="C54" s="39"/>
      <c r="D54" s="43">
        <f t="shared" si="0"/>
        <v>704</v>
      </c>
      <c r="E54" s="134">
        <v>1</v>
      </c>
      <c r="F54" s="39">
        <v>5</v>
      </c>
      <c r="G54" s="39">
        <v>698</v>
      </c>
      <c r="H54" s="47">
        <f t="shared" si="1"/>
        <v>704</v>
      </c>
      <c r="I54" s="39"/>
      <c r="J54" s="39"/>
      <c r="K54" s="39">
        <v>21</v>
      </c>
      <c r="L54" s="51">
        <f t="shared" si="2"/>
        <v>683</v>
      </c>
      <c r="M54" s="134">
        <v>1</v>
      </c>
      <c r="N54" s="39">
        <v>5</v>
      </c>
      <c r="O54" s="39">
        <v>669</v>
      </c>
      <c r="P54" s="39">
        <v>8</v>
      </c>
      <c r="Q54" s="56">
        <f t="shared" si="3"/>
        <v>0</v>
      </c>
      <c r="R54" s="38">
        <v>0</v>
      </c>
      <c r="S54" s="38">
        <v>0</v>
      </c>
      <c r="T54" s="38">
        <v>0</v>
      </c>
      <c r="U54" s="39"/>
    </row>
    <row r="55" spans="1:22" ht="21" customHeight="1" x14ac:dyDescent="0.25">
      <c r="A55" s="9">
        <v>48</v>
      </c>
      <c r="B55" s="13" t="s">
        <v>70</v>
      </c>
      <c r="C55" s="39">
        <v>1280</v>
      </c>
      <c r="D55" s="43">
        <f t="shared" si="0"/>
        <v>257</v>
      </c>
      <c r="E55" s="134">
        <v>3</v>
      </c>
      <c r="F55" s="39">
        <v>18</v>
      </c>
      <c r="G55" s="39">
        <v>236</v>
      </c>
      <c r="H55" s="47">
        <f t="shared" si="1"/>
        <v>257</v>
      </c>
      <c r="I55" s="39"/>
      <c r="J55" s="39"/>
      <c r="K55" s="39">
        <v>5</v>
      </c>
      <c r="L55" s="51">
        <f t="shared" si="2"/>
        <v>252</v>
      </c>
      <c r="M55" s="134">
        <v>3</v>
      </c>
      <c r="N55" s="39">
        <v>15</v>
      </c>
      <c r="O55" s="39">
        <v>234</v>
      </c>
      <c r="P55" s="110"/>
      <c r="Q55" s="56">
        <f t="shared" si="3"/>
        <v>0</v>
      </c>
      <c r="R55" s="38">
        <v>0</v>
      </c>
      <c r="S55" s="38">
        <v>0</v>
      </c>
      <c r="T55" s="38">
        <v>0</v>
      </c>
      <c r="U55" s="39"/>
    </row>
    <row r="56" spans="1:22" s="138" customFormat="1" ht="21" customHeight="1" x14ac:dyDescent="0.25">
      <c r="A56" s="146">
        <v>49</v>
      </c>
      <c r="B56" s="147" t="s">
        <v>71</v>
      </c>
      <c r="C56" s="134">
        <v>32</v>
      </c>
      <c r="D56" s="148">
        <f t="shared" si="0"/>
        <v>487</v>
      </c>
      <c r="E56" s="134">
        <v>0</v>
      </c>
      <c r="F56" s="134">
        <v>6</v>
      </c>
      <c r="G56" s="134">
        <v>481</v>
      </c>
      <c r="H56" s="148">
        <f t="shared" si="1"/>
        <v>487</v>
      </c>
      <c r="I56" s="134"/>
      <c r="J56" s="134"/>
      <c r="K56" s="134">
        <v>18</v>
      </c>
      <c r="L56" s="148">
        <f t="shared" si="2"/>
        <v>469</v>
      </c>
      <c r="M56" s="134">
        <v>0</v>
      </c>
      <c r="N56" s="134">
        <v>4</v>
      </c>
      <c r="O56" s="134">
        <v>465</v>
      </c>
      <c r="P56" s="134"/>
      <c r="Q56" s="148">
        <f t="shared" si="3"/>
        <v>0</v>
      </c>
      <c r="R56" s="133">
        <v>0</v>
      </c>
      <c r="S56" s="133">
        <v>0</v>
      </c>
      <c r="T56" s="133">
        <v>0</v>
      </c>
      <c r="U56" s="134"/>
      <c r="V56" s="138">
        <v>54</v>
      </c>
    </row>
    <row r="57" spans="1:22" ht="21" customHeight="1" x14ac:dyDescent="0.25">
      <c r="A57" s="9">
        <v>50</v>
      </c>
      <c r="B57" s="13" t="s">
        <v>72</v>
      </c>
      <c r="C57" s="39"/>
      <c r="D57" s="43">
        <f t="shared" si="0"/>
        <v>393</v>
      </c>
      <c r="E57" s="134">
        <v>1</v>
      </c>
      <c r="F57" s="39">
        <v>5</v>
      </c>
      <c r="G57" s="39">
        <f>392-5</f>
        <v>387</v>
      </c>
      <c r="H57" s="47">
        <f t="shared" si="1"/>
        <v>393</v>
      </c>
      <c r="I57" s="39"/>
      <c r="J57" s="39"/>
      <c r="K57" s="39">
        <v>12</v>
      </c>
      <c r="L57" s="51">
        <f t="shared" si="2"/>
        <v>381</v>
      </c>
      <c r="M57" s="134">
        <v>1</v>
      </c>
      <c r="N57" s="39">
        <v>5</v>
      </c>
      <c r="O57" s="39">
        <v>360</v>
      </c>
      <c r="P57" s="39">
        <v>15</v>
      </c>
      <c r="Q57" s="56">
        <f t="shared" si="3"/>
        <v>0</v>
      </c>
      <c r="R57" s="38">
        <v>0</v>
      </c>
      <c r="S57" s="38">
        <v>0</v>
      </c>
      <c r="T57" s="38">
        <v>0</v>
      </c>
      <c r="U57" s="39"/>
    </row>
    <row r="58" spans="1:22" ht="21" customHeight="1" x14ac:dyDescent="0.25">
      <c r="A58" s="9">
        <v>51</v>
      </c>
      <c r="B58" s="13" t="s">
        <v>73</v>
      </c>
      <c r="C58" s="39"/>
      <c r="D58" s="43">
        <f t="shared" si="0"/>
        <v>134</v>
      </c>
      <c r="E58" s="134">
        <v>5</v>
      </c>
      <c r="F58" s="39">
        <v>2</v>
      </c>
      <c r="G58" s="39">
        <v>127</v>
      </c>
      <c r="H58" s="47">
        <f t="shared" si="1"/>
        <v>134</v>
      </c>
      <c r="I58" s="39"/>
      <c r="J58" s="39"/>
      <c r="K58" s="39">
        <v>7</v>
      </c>
      <c r="L58" s="51">
        <f t="shared" si="2"/>
        <v>127</v>
      </c>
      <c r="M58" s="134">
        <v>5</v>
      </c>
      <c r="N58" s="39">
        <v>2</v>
      </c>
      <c r="O58" s="39">
        <v>109</v>
      </c>
      <c r="P58" s="39">
        <v>11</v>
      </c>
      <c r="Q58" s="56">
        <f t="shared" si="3"/>
        <v>0</v>
      </c>
      <c r="R58" s="38">
        <v>0</v>
      </c>
      <c r="S58" s="38">
        <v>0</v>
      </c>
      <c r="T58" s="38">
        <v>0</v>
      </c>
      <c r="U58" s="39"/>
    </row>
    <row r="59" spans="1:22" s="86" customFormat="1" ht="21" customHeight="1" x14ac:dyDescent="0.25">
      <c r="A59" s="14">
        <v>52</v>
      </c>
      <c r="B59" s="15" t="s">
        <v>74</v>
      </c>
      <c r="C59" s="85"/>
      <c r="D59" s="66">
        <f t="shared" si="0"/>
        <v>519</v>
      </c>
      <c r="E59" s="134"/>
      <c r="F59" s="85"/>
      <c r="G59" s="85">
        <v>519</v>
      </c>
      <c r="H59" s="66">
        <f t="shared" si="1"/>
        <v>519</v>
      </c>
      <c r="I59" s="85"/>
      <c r="J59" s="85">
        <v>1</v>
      </c>
      <c r="K59" s="85">
        <v>16</v>
      </c>
      <c r="L59" s="51">
        <f t="shared" si="2"/>
        <v>502</v>
      </c>
      <c r="M59" s="134"/>
      <c r="N59" s="85"/>
      <c r="O59" s="85">
        <f>498+4</f>
        <v>502</v>
      </c>
      <c r="P59" s="85"/>
      <c r="Q59" s="66">
        <f t="shared" si="3"/>
        <v>0</v>
      </c>
      <c r="R59" s="65">
        <v>0</v>
      </c>
      <c r="S59" s="65">
        <v>0</v>
      </c>
      <c r="T59" s="65">
        <v>0</v>
      </c>
      <c r="U59" s="85"/>
    </row>
    <row r="60" spans="1:22" ht="21" customHeight="1" x14ac:dyDescent="0.25">
      <c r="A60" s="9">
        <v>53</v>
      </c>
      <c r="B60" s="13" t="s">
        <v>75</v>
      </c>
      <c r="C60" s="39">
        <v>377</v>
      </c>
      <c r="D60" s="43">
        <f t="shared" si="0"/>
        <v>377</v>
      </c>
      <c r="E60" s="134">
        <v>3</v>
      </c>
      <c r="F60" s="39">
        <v>1</v>
      </c>
      <c r="G60" s="39">
        <v>373</v>
      </c>
      <c r="H60" s="47">
        <f t="shared" si="1"/>
        <v>377</v>
      </c>
      <c r="I60" s="39"/>
      <c r="J60" s="39">
        <v>3</v>
      </c>
      <c r="K60" s="39">
        <v>5</v>
      </c>
      <c r="L60" s="51">
        <f t="shared" si="2"/>
        <v>369</v>
      </c>
      <c r="M60" s="134">
        <v>3</v>
      </c>
      <c r="N60" s="39">
        <v>1</v>
      </c>
      <c r="O60" s="39">
        <v>365</v>
      </c>
      <c r="P60" s="39"/>
      <c r="Q60" s="56">
        <f t="shared" si="3"/>
        <v>0</v>
      </c>
      <c r="R60" s="38">
        <v>0</v>
      </c>
      <c r="S60" s="38">
        <v>0</v>
      </c>
      <c r="T60" s="38">
        <v>0</v>
      </c>
      <c r="U60" s="39"/>
    </row>
    <row r="61" spans="1:22" ht="21" customHeight="1" x14ac:dyDescent="0.25">
      <c r="A61" s="9">
        <v>54</v>
      </c>
      <c r="B61" s="13" t="s">
        <v>76</v>
      </c>
      <c r="C61" s="39">
        <v>1085</v>
      </c>
      <c r="D61" s="43">
        <f t="shared" si="0"/>
        <v>224</v>
      </c>
      <c r="E61" s="134"/>
      <c r="F61" s="39">
        <v>2</v>
      </c>
      <c r="G61" s="39">
        <v>222</v>
      </c>
      <c r="H61" s="47">
        <f t="shared" si="1"/>
        <v>224</v>
      </c>
      <c r="I61" s="39"/>
      <c r="J61" s="39"/>
      <c r="K61" s="39">
        <v>6</v>
      </c>
      <c r="L61" s="51">
        <f t="shared" si="2"/>
        <v>218</v>
      </c>
      <c r="M61" s="134"/>
      <c r="N61" s="39">
        <v>2</v>
      </c>
      <c r="O61" s="39">
        <v>216</v>
      </c>
      <c r="P61" s="39"/>
      <c r="Q61" s="56">
        <f t="shared" si="3"/>
        <v>0</v>
      </c>
      <c r="R61" s="38">
        <v>0</v>
      </c>
      <c r="S61" s="38">
        <v>0</v>
      </c>
      <c r="T61" s="38">
        <v>0</v>
      </c>
      <c r="U61" s="39"/>
    </row>
    <row r="62" spans="1:22" ht="21" customHeight="1" x14ac:dyDescent="0.25">
      <c r="A62" s="14">
        <v>55</v>
      </c>
      <c r="B62" s="15" t="s">
        <v>77</v>
      </c>
      <c r="C62" s="39"/>
      <c r="D62" s="43">
        <f t="shared" si="0"/>
        <v>50</v>
      </c>
      <c r="E62" s="134"/>
      <c r="F62" s="39"/>
      <c r="G62" s="39">
        <v>50</v>
      </c>
      <c r="H62" s="47">
        <f t="shared" si="1"/>
        <v>50</v>
      </c>
      <c r="I62" s="39"/>
      <c r="J62" s="39"/>
      <c r="K62" s="39"/>
      <c r="L62" s="51">
        <f t="shared" si="2"/>
        <v>50</v>
      </c>
      <c r="M62" s="134"/>
      <c r="N62" s="39"/>
      <c r="O62" s="39">
        <v>50</v>
      </c>
      <c r="P62" s="39"/>
      <c r="Q62" s="56">
        <f t="shared" si="3"/>
        <v>0</v>
      </c>
      <c r="R62" s="38">
        <v>0</v>
      </c>
      <c r="S62" s="38">
        <v>0</v>
      </c>
      <c r="T62" s="38">
        <v>0</v>
      </c>
      <c r="U62" s="39"/>
    </row>
    <row r="63" spans="1:22" ht="21" customHeight="1" x14ac:dyDescent="0.25">
      <c r="A63" s="14">
        <v>56</v>
      </c>
      <c r="B63" s="15" t="s">
        <v>78</v>
      </c>
      <c r="C63" s="39"/>
      <c r="D63" s="43">
        <f t="shared" si="0"/>
        <v>233</v>
      </c>
      <c r="E63" s="134"/>
      <c r="F63" s="39">
        <v>1</v>
      </c>
      <c r="G63" s="39">
        <v>232</v>
      </c>
      <c r="H63" s="47">
        <f t="shared" si="1"/>
        <v>233</v>
      </c>
      <c r="I63" s="39"/>
      <c r="J63" s="39">
        <v>1</v>
      </c>
      <c r="K63" s="39">
        <v>9</v>
      </c>
      <c r="L63" s="51">
        <f t="shared" si="2"/>
        <v>223</v>
      </c>
      <c r="M63" s="134"/>
      <c r="N63" s="39">
        <v>1</v>
      </c>
      <c r="O63" s="39">
        <v>222</v>
      </c>
      <c r="P63" s="39"/>
      <c r="Q63" s="56">
        <f t="shared" si="3"/>
        <v>0</v>
      </c>
      <c r="R63" s="38">
        <v>0</v>
      </c>
      <c r="S63" s="38">
        <v>0</v>
      </c>
      <c r="T63" s="38">
        <v>0</v>
      </c>
      <c r="U63" s="39"/>
    </row>
    <row r="64" spans="1:22" ht="21" customHeight="1" x14ac:dyDescent="0.25">
      <c r="A64" s="14">
        <v>57</v>
      </c>
      <c r="B64" s="15" t="s">
        <v>79</v>
      </c>
      <c r="C64" s="39"/>
      <c r="D64" s="43">
        <f t="shared" si="0"/>
        <v>377</v>
      </c>
      <c r="E64" s="134">
        <v>2</v>
      </c>
      <c r="F64" s="39">
        <v>63</v>
      </c>
      <c r="G64" s="39">
        <v>312</v>
      </c>
      <c r="H64" s="47">
        <f t="shared" si="1"/>
        <v>377</v>
      </c>
      <c r="I64" s="39"/>
      <c r="J64" s="39"/>
      <c r="K64" s="39">
        <v>15</v>
      </c>
      <c r="L64" s="51">
        <f t="shared" si="2"/>
        <v>362</v>
      </c>
      <c r="M64" s="134">
        <v>2</v>
      </c>
      <c r="N64" s="39">
        <v>48</v>
      </c>
      <c r="O64" s="39">
        <v>312</v>
      </c>
      <c r="P64" s="39"/>
      <c r="Q64" s="56">
        <f t="shared" si="3"/>
        <v>0</v>
      </c>
      <c r="R64" s="38">
        <v>0</v>
      </c>
      <c r="S64" s="38">
        <v>0</v>
      </c>
      <c r="T64" s="38">
        <v>0</v>
      </c>
      <c r="U64" s="39"/>
    </row>
    <row r="65" spans="1:21" ht="21" customHeight="1" x14ac:dyDescent="0.25">
      <c r="A65" s="9">
        <v>58</v>
      </c>
      <c r="B65" s="13" t="s">
        <v>80</v>
      </c>
      <c r="C65" s="39"/>
      <c r="D65" s="43">
        <f t="shared" si="0"/>
        <v>61</v>
      </c>
      <c r="E65" s="134">
        <v>4</v>
      </c>
      <c r="F65" s="39"/>
      <c r="G65" s="39">
        <v>57</v>
      </c>
      <c r="H65" s="47">
        <f t="shared" si="1"/>
        <v>61</v>
      </c>
      <c r="I65" s="39"/>
      <c r="J65" s="39"/>
      <c r="K65" s="39"/>
      <c r="L65" s="51">
        <f t="shared" si="2"/>
        <v>61</v>
      </c>
      <c r="M65" s="134">
        <v>4</v>
      </c>
      <c r="N65" s="39"/>
      <c r="O65" s="39">
        <v>57</v>
      </c>
      <c r="P65" s="39"/>
      <c r="Q65" s="56">
        <f t="shared" si="3"/>
        <v>0</v>
      </c>
      <c r="R65" s="38">
        <v>0</v>
      </c>
      <c r="S65" s="38">
        <v>0</v>
      </c>
      <c r="T65" s="38">
        <v>0</v>
      </c>
      <c r="U65" s="39"/>
    </row>
    <row r="66" spans="1:21" ht="21" customHeight="1" x14ac:dyDescent="0.25">
      <c r="A66" s="9">
        <v>59</v>
      </c>
      <c r="B66" s="13" t="s">
        <v>81</v>
      </c>
      <c r="C66" s="39"/>
      <c r="D66" s="43">
        <f t="shared" si="0"/>
        <v>55</v>
      </c>
      <c r="E66" s="134">
        <v>3</v>
      </c>
      <c r="F66" s="39">
        <v>4</v>
      </c>
      <c r="G66" s="39">
        <v>48</v>
      </c>
      <c r="H66" s="47">
        <f t="shared" si="1"/>
        <v>55</v>
      </c>
      <c r="I66" s="39"/>
      <c r="J66" s="39"/>
      <c r="K66" s="39">
        <v>5</v>
      </c>
      <c r="L66" s="51">
        <f t="shared" si="2"/>
        <v>50</v>
      </c>
      <c r="M66" s="134">
        <v>2</v>
      </c>
      <c r="N66" s="39">
        <v>2</v>
      </c>
      <c r="O66" s="39">
        <v>46</v>
      </c>
      <c r="P66" s="39"/>
      <c r="Q66" s="56">
        <f t="shared" si="3"/>
        <v>0</v>
      </c>
      <c r="R66" s="38">
        <v>0</v>
      </c>
      <c r="S66" s="38">
        <v>0</v>
      </c>
      <c r="T66" s="38">
        <v>0</v>
      </c>
      <c r="U66" s="39"/>
    </row>
    <row r="67" spans="1:21" ht="21" customHeight="1" x14ac:dyDescent="0.25">
      <c r="A67" s="9">
        <v>60</v>
      </c>
      <c r="B67" s="13" t="s">
        <v>82</v>
      </c>
      <c r="C67" s="39"/>
      <c r="D67" s="43">
        <f t="shared" si="0"/>
        <v>195</v>
      </c>
      <c r="E67" s="134">
        <v>7</v>
      </c>
      <c r="F67" s="39">
        <v>10</v>
      </c>
      <c r="G67" s="39">
        <v>178</v>
      </c>
      <c r="H67" s="47">
        <f t="shared" si="1"/>
        <v>195</v>
      </c>
      <c r="I67" s="39"/>
      <c r="J67" s="39"/>
      <c r="K67" s="39">
        <v>11</v>
      </c>
      <c r="L67" s="51">
        <f t="shared" si="2"/>
        <v>184</v>
      </c>
      <c r="M67" s="134">
        <v>7</v>
      </c>
      <c r="N67" s="39">
        <v>10</v>
      </c>
      <c r="O67" s="39">
        <v>164</v>
      </c>
      <c r="P67" s="39">
        <v>3</v>
      </c>
      <c r="Q67" s="56">
        <f t="shared" si="3"/>
        <v>0</v>
      </c>
      <c r="R67" s="38">
        <v>0</v>
      </c>
      <c r="S67" s="38">
        <v>0</v>
      </c>
      <c r="T67" s="38">
        <v>0</v>
      </c>
      <c r="U67" s="39"/>
    </row>
    <row r="68" spans="1:21" ht="21" customHeight="1" x14ac:dyDescent="0.25">
      <c r="A68" s="9">
        <v>61</v>
      </c>
      <c r="B68" s="13" t="s">
        <v>83</v>
      </c>
      <c r="C68" s="39">
        <v>45</v>
      </c>
      <c r="D68" s="43">
        <f t="shared" si="0"/>
        <v>390</v>
      </c>
      <c r="E68" s="134"/>
      <c r="F68" s="39">
        <v>13</v>
      </c>
      <c r="G68" s="39">
        <v>377</v>
      </c>
      <c r="H68" s="47">
        <f t="shared" si="1"/>
        <v>390</v>
      </c>
      <c r="I68" s="39"/>
      <c r="J68" s="39"/>
      <c r="K68" s="39"/>
      <c r="L68" s="51">
        <f t="shared" si="2"/>
        <v>390</v>
      </c>
      <c r="M68" s="134"/>
      <c r="N68" s="39">
        <v>13</v>
      </c>
      <c r="O68" s="39">
        <v>377</v>
      </c>
      <c r="P68" s="39"/>
      <c r="Q68" s="56">
        <f t="shared" si="3"/>
        <v>0</v>
      </c>
      <c r="R68" s="38">
        <v>0</v>
      </c>
      <c r="S68" s="38">
        <v>0</v>
      </c>
      <c r="T68" s="38">
        <v>0</v>
      </c>
      <c r="U68" s="39"/>
    </row>
    <row r="69" spans="1:21" ht="21" customHeight="1" x14ac:dyDescent="0.25">
      <c r="A69" s="9">
        <v>62</v>
      </c>
      <c r="B69" s="13" t="s">
        <v>84</v>
      </c>
      <c r="C69" s="39"/>
      <c r="D69" s="43">
        <f t="shared" si="0"/>
        <v>533</v>
      </c>
      <c r="E69" s="134">
        <v>7</v>
      </c>
      <c r="F69" s="39">
        <v>7</v>
      </c>
      <c r="G69" s="39">
        <v>519</v>
      </c>
      <c r="H69" s="47">
        <f t="shared" si="1"/>
        <v>533</v>
      </c>
      <c r="I69" s="39"/>
      <c r="J69" s="39"/>
      <c r="K69" s="39">
        <v>28</v>
      </c>
      <c r="L69" s="51">
        <f t="shared" si="2"/>
        <v>505</v>
      </c>
      <c r="M69" s="134">
        <v>7</v>
      </c>
      <c r="N69" s="39">
        <v>7</v>
      </c>
      <c r="O69" s="39">
        <v>491</v>
      </c>
      <c r="P69" s="39"/>
      <c r="Q69" s="56">
        <f t="shared" si="3"/>
        <v>0</v>
      </c>
      <c r="R69" s="38">
        <v>0</v>
      </c>
      <c r="S69" s="38">
        <v>0</v>
      </c>
      <c r="T69" s="38">
        <v>0</v>
      </c>
      <c r="U69" s="39"/>
    </row>
    <row r="70" spans="1:21" ht="21" customHeight="1" x14ac:dyDescent="0.25">
      <c r="A70" s="9">
        <v>63</v>
      </c>
      <c r="B70" s="13" t="s">
        <v>85</v>
      </c>
      <c r="C70" s="39"/>
      <c r="D70" s="43">
        <f t="shared" si="0"/>
        <v>60</v>
      </c>
      <c r="E70" s="134">
        <v>1</v>
      </c>
      <c r="F70" s="39">
        <v>1</v>
      </c>
      <c r="G70" s="39">
        <v>58</v>
      </c>
      <c r="H70" s="47">
        <f t="shared" si="1"/>
        <v>60</v>
      </c>
      <c r="I70" s="39"/>
      <c r="J70" s="39"/>
      <c r="K70" s="39">
        <v>6</v>
      </c>
      <c r="L70" s="51">
        <f t="shared" si="2"/>
        <v>54</v>
      </c>
      <c r="M70" s="134">
        <v>1</v>
      </c>
      <c r="N70" s="39">
        <v>1</v>
      </c>
      <c r="O70" s="39">
        <v>52</v>
      </c>
      <c r="P70" s="39"/>
      <c r="Q70" s="56">
        <f t="shared" si="3"/>
        <v>0</v>
      </c>
      <c r="R70" s="38">
        <v>0</v>
      </c>
      <c r="S70" s="38">
        <v>0</v>
      </c>
      <c r="T70" s="38">
        <v>0</v>
      </c>
      <c r="U70" s="39"/>
    </row>
    <row r="71" spans="1:21" s="75" customFormat="1" ht="29.25" customHeight="1" x14ac:dyDescent="0.2">
      <c r="A71" s="219" t="s">
        <v>86</v>
      </c>
      <c r="B71" s="220"/>
      <c r="C71" s="74">
        <f>SUM(C8:C70)</f>
        <v>19284</v>
      </c>
      <c r="D71" s="74">
        <f t="shared" ref="D71:U71" si="7">SUM(D8:D70)</f>
        <v>20984</v>
      </c>
      <c r="E71" s="135">
        <f t="shared" si="7"/>
        <v>212</v>
      </c>
      <c r="F71" s="74">
        <f t="shared" si="7"/>
        <v>594</v>
      </c>
      <c r="G71" s="74">
        <f t="shared" si="7"/>
        <v>20178</v>
      </c>
      <c r="H71" s="74">
        <f t="shared" si="7"/>
        <v>20984</v>
      </c>
      <c r="I71" s="74">
        <f t="shared" si="7"/>
        <v>2</v>
      </c>
      <c r="J71" s="74">
        <f t="shared" si="7"/>
        <v>8</v>
      </c>
      <c r="K71" s="74">
        <f t="shared" si="7"/>
        <v>650</v>
      </c>
      <c r="L71" s="74">
        <f t="shared" si="7"/>
        <v>20324</v>
      </c>
      <c r="M71" s="135">
        <f t="shared" si="7"/>
        <v>205</v>
      </c>
      <c r="N71" s="74">
        <f t="shared" si="7"/>
        <v>509</v>
      </c>
      <c r="O71" s="74">
        <f t="shared" si="7"/>
        <v>19535</v>
      </c>
      <c r="P71" s="74">
        <f t="shared" si="7"/>
        <v>75</v>
      </c>
      <c r="Q71" s="74">
        <f t="shared" si="7"/>
        <v>0</v>
      </c>
      <c r="R71" s="74">
        <f t="shared" si="7"/>
        <v>0</v>
      </c>
      <c r="S71" s="74">
        <f t="shared" si="7"/>
        <v>0</v>
      </c>
      <c r="T71" s="74">
        <f t="shared" si="7"/>
        <v>0</v>
      </c>
      <c r="U71" s="74">
        <f t="shared" si="7"/>
        <v>0</v>
      </c>
    </row>
    <row r="72" spans="1:21" ht="38.25" customHeight="1" x14ac:dyDescent="0.25">
      <c r="C72" s="114"/>
      <c r="D72" s="115"/>
      <c r="E72" s="149"/>
      <c r="F72" s="114"/>
      <c r="G72" s="114"/>
      <c r="H72" s="115"/>
      <c r="I72" s="114"/>
      <c r="J72" s="114"/>
      <c r="K72" s="114"/>
      <c r="L72" s="115"/>
      <c r="M72" s="149"/>
      <c r="N72" s="114"/>
      <c r="O72" s="114"/>
      <c r="P72" s="114"/>
      <c r="Q72" s="116"/>
      <c r="R72" s="114"/>
      <c r="S72" s="114"/>
      <c r="T72" s="114"/>
      <c r="U72" s="114"/>
    </row>
  </sheetData>
  <mergeCells count="11">
    <mergeCell ref="H5:P5"/>
    <mergeCell ref="Q5:T5"/>
    <mergeCell ref="U5:U6"/>
    <mergeCell ref="A1:D1"/>
    <mergeCell ref="A3:T3"/>
    <mergeCell ref="S1:T1"/>
    <mergeCell ref="A71:B71"/>
    <mergeCell ref="A5:A6"/>
    <mergeCell ref="B5:B6"/>
    <mergeCell ref="C5:C6"/>
    <mergeCell ref="D5:G5"/>
  </mergeCells>
  <pageMargins left="0.43307086614173229" right="0.19685039370078741" top="0.47244094488188981" bottom="0.46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topLeftCell="A7" workbookViewId="0">
      <selection activeCell="J29" sqref="J29"/>
    </sheetView>
  </sheetViews>
  <sheetFormatPr defaultColWidth="9.125" defaultRowHeight="15" x14ac:dyDescent="0.25"/>
  <cols>
    <col min="1" max="1" width="3.625" style="1" customWidth="1"/>
    <col min="2" max="2" width="15" style="1" customWidth="1"/>
    <col min="3" max="3" width="6.125" style="1" customWidth="1"/>
    <col min="4" max="4" width="7.125" style="20" customWidth="1"/>
    <col min="5" max="5" width="6.75" style="138" customWidth="1"/>
    <col min="6" max="7" width="6.75" style="1" customWidth="1"/>
    <col min="8" max="8" width="6.125" style="24" customWidth="1"/>
    <col min="9" max="11" width="4.5" style="1" customWidth="1"/>
    <col min="12" max="12" width="7.125" style="28" customWidth="1"/>
    <col min="13" max="13" width="7.125" style="138" customWidth="1"/>
    <col min="14" max="14" width="6.125" style="1" customWidth="1"/>
    <col min="15" max="15" width="7.375" style="1" customWidth="1"/>
    <col min="16" max="16" width="6.875" style="1" customWidth="1"/>
    <col min="17" max="17" width="5.375" style="32" customWidth="1"/>
    <col min="18" max="18" width="5.375" style="18" customWidth="1"/>
    <col min="19" max="19" width="6.125" style="18" customWidth="1"/>
    <col min="20" max="20" width="5.75" style="18" customWidth="1"/>
    <col min="21" max="21" width="8.125" style="1" customWidth="1"/>
    <col min="22" max="16384" width="9.125" style="1"/>
  </cols>
  <sheetData>
    <row r="1" spans="1:21" ht="57.75" customHeight="1" x14ac:dyDescent="0.25">
      <c r="A1" s="211" t="s">
        <v>104</v>
      </c>
      <c r="B1" s="212"/>
      <c r="C1" s="212"/>
      <c r="D1" s="212"/>
      <c r="S1" s="213" t="s">
        <v>20</v>
      </c>
      <c r="T1" s="213"/>
      <c r="U1" s="155"/>
    </row>
    <row r="2" spans="1:21" x14ac:dyDescent="0.25">
      <c r="T2" s="36"/>
      <c r="U2" s="8"/>
    </row>
    <row r="3" spans="1:21" ht="23.25" customHeight="1" x14ac:dyDescent="0.3">
      <c r="A3" s="221" t="s">
        <v>90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156"/>
    </row>
    <row r="4" spans="1:21" x14ac:dyDescent="0.25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1" ht="15" customHeight="1" x14ac:dyDescent="0.25">
      <c r="A5" s="199" t="s">
        <v>19</v>
      </c>
      <c r="B5" s="199" t="s">
        <v>18</v>
      </c>
      <c r="C5" s="214" t="s">
        <v>8</v>
      </c>
      <c r="D5" s="210" t="s">
        <v>0</v>
      </c>
      <c r="E5" s="210"/>
      <c r="F5" s="210"/>
      <c r="G5" s="210"/>
      <c r="H5" s="210" t="s">
        <v>22</v>
      </c>
      <c r="I5" s="210"/>
      <c r="J5" s="210"/>
      <c r="K5" s="210"/>
      <c r="L5" s="210"/>
      <c r="M5" s="210"/>
      <c r="N5" s="210"/>
      <c r="O5" s="210"/>
      <c r="P5" s="210"/>
      <c r="Q5" s="210" t="s">
        <v>6</v>
      </c>
      <c r="R5" s="210"/>
      <c r="S5" s="210"/>
      <c r="T5" s="210"/>
      <c r="U5" s="210" t="s">
        <v>7</v>
      </c>
    </row>
    <row r="6" spans="1:21" ht="87" customHeight="1" x14ac:dyDescent="0.25">
      <c r="A6" s="199"/>
      <c r="B6" s="199"/>
      <c r="C6" s="214"/>
      <c r="D6" s="21" t="s">
        <v>1</v>
      </c>
      <c r="E6" s="139" t="s">
        <v>9</v>
      </c>
      <c r="F6" s="2" t="s">
        <v>13</v>
      </c>
      <c r="G6" s="2" t="s">
        <v>10</v>
      </c>
      <c r="H6" s="25" t="s">
        <v>1</v>
      </c>
      <c r="I6" s="2" t="s">
        <v>2</v>
      </c>
      <c r="J6" s="2" t="s">
        <v>3</v>
      </c>
      <c r="K6" s="2" t="s">
        <v>4</v>
      </c>
      <c r="L6" s="29" t="s">
        <v>5</v>
      </c>
      <c r="M6" s="139" t="s">
        <v>11</v>
      </c>
      <c r="N6" s="2" t="s">
        <v>12</v>
      </c>
      <c r="O6" s="2" t="s">
        <v>17</v>
      </c>
      <c r="P6" s="2" t="s">
        <v>21</v>
      </c>
      <c r="Q6" s="33" t="s">
        <v>1</v>
      </c>
      <c r="R6" s="17" t="s">
        <v>14</v>
      </c>
      <c r="S6" s="17" t="s">
        <v>16</v>
      </c>
      <c r="T6" s="17" t="s">
        <v>15</v>
      </c>
      <c r="U6" s="210"/>
    </row>
    <row r="7" spans="1:21" s="5" customFormat="1" ht="18" customHeight="1" x14ac:dyDescent="0.2">
      <c r="A7" s="3">
        <v>0</v>
      </c>
      <c r="B7" s="3">
        <v>1</v>
      </c>
      <c r="C7" s="4">
        <v>2</v>
      </c>
      <c r="D7" s="22">
        <v>3</v>
      </c>
      <c r="E7" s="140">
        <v>4</v>
      </c>
      <c r="F7" s="4">
        <v>5</v>
      </c>
      <c r="G7" s="4">
        <v>6</v>
      </c>
      <c r="H7" s="26">
        <v>7</v>
      </c>
      <c r="I7" s="4">
        <v>8</v>
      </c>
      <c r="J7" s="4">
        <v>9</v>
      </c>
      <c r="K7" s="4">
        <v>10</v>
      </c>
      <c r="L7" s="30">
        <v>11</v>
      </c>
      <c r="M7" s="140">
        <v>12</v>
      </c>
      <c r="N7" s="4">
        <v>13</v>
      </c>
      <c r="O7" s="4">
        <v>14</v>
      </c>
      <c r="P7" s="4">
        <v>15</v>
      </c>
      <c r="Q7" s="34">
        <v>16</v>
      </c>
      <c r="R7" s="37">
        <v>17</v>
      </c>
      <c r="S7" s="37">
        <v>18</v>
      </c>
      <c r="T7" s="37">
        <v>19</v>
      </c>
      <c r="U7" s="4">
        <v>20</v>
      </c>
    </row>
    <row r="8" spans="1:21" s="7" customFormat="1" ht="21" customHeight="1" x14ac:dyDescent="0.25">
      <c r="A8" s="9">
        <v>1</v>
      </c>
      <c r="B8" s="10" t="s">
        <v>23</v>
      </c>
      <c r="C8" s="6"/>
      <c r="D8" s="23">
        <f>SUM(E8:G8)</f>
        <v>297</v>
      </c>
      <c r="E8" s="141">
        <v>1</v>
      </c>
      <c r="F8" s="6">
        <v>2</v>
      </c>
      <c r="G8" s="6">
        <v>294</v>
      </c>
      <c r="H8" s="27">
        <f>SUM(I8:L8)</f>
        <v>297</v>
      </c>
      <c r="I8" s="6"/>
      <c r="J8" s="6"/>
      <c r="K8" s="6">
        <v>3</v>
      </c>
      <c r="L8" s="31">
        <f>SUM(M8:P8)</f>
        <v>294</v>
      </c>
      <c r="M8" s="141">
        <v>1</v>
      </c>
      <c r="N8" s="6">
        <v>2</v>
      </c>
      <c r="O8" s="6">
        <v>291</v>
      </c>
      <c r="P8" s="6"/>
      <c r="Q8" s="35">
        <f>D8-H8</f>
        <v>0</v>
      </c>
      <c r="R8" s="38"/>
      <c r="S8" s="38"/>
      <c r="T8" s="38"/>
      <c r="U8" s="6"/>
    </row>
    <row r="9" spans="1:21" s="91" customFormat="1" ht="21" customHeight="1" x14ac:dyDescent="0.25">
      <c r="A9" s="14">
        <v>2</v>
      </c>
      <c r="B9" s="89" t="s">
        <v>24</v>
      </c>
      <c r="C9" s="90"/>
      <c r="D9" s="88">
        <f t="shared" ref="D9:D70" si="0">SUM(E9:G9)</f>
        <v>5635</v>
      </c>
      <c r="E9" s="142">
        <v>64</v>
      </c>
      <c r="F9" s="90">
        <v>8</v>
      </c>
      <c r="G9" s="90">
        <f>5655-92</f>
        <v>5563</v>
      </c>
      <c r="H9" s="88">
        <f t="shared" ref="H9:H70" si="1">SUM(I9:L9)</f>
        <v>5635</v>
      </c>
      <c r="I9" s="90"/>
      <c r="J9" s="90">
        <v>2</v>
      </c>
      <c r="K9" s="90">
        <v>148</v>
      </c>
      <c r="L9" s="31">
        <f t="shared" ref="L9:L70" si="2">SUM(M9:P9)</f>
        <v>5485</v>
      </c>
      <c r="M9" s="142">
        <v>64</v>
      </c>
      <c r="N9" s="90">
        <v>8</v>
      </c>
      <c r="O9" s="90">
        <v>5413</v>
      </c>
      <c r="P9" s="90"/>
      <c r="Q9" s="88">
        <f t="shared" ref="Q9:Q70" si="3">D9-H9</f>
        <v>0</v>
      </c>
      <c r="R9" s="65">
        <f>E9-M9</f>
        <v>0</v>
      </c>
      <c r="S9" s="65">
        <f>F9-N9</f>
        <v>0</v>
      </c>
      <c r="T9" s="65">
        <v>0</v>
      </c>
      <c r="U9" s="88"/>
    </row>
    <row r="10" spans="1:21" s="7" customFormat="1" ht="21" customHeight="1" x14ac:dyDescent="0.25">
      <c r="A10" s="9">
        <v>3</v>
      </c>
      <c r="B10" s="10" t="s">
        <v>25</v>
      </c>
      <c r="C10" s="6"/>
      <c r="D10" s="23">
        <f t="shared" si="0"/>
        <v>372</v>
      </c>
      <c r="E10" s="141">
        <v>7</v>
      </c>
      <c r="F10" s="6">
        <v>11</v>
      </c>
      <c r="G10" s="6">
        <v>354</v>
      </c>
      <c r="H10" s="27">
        <f t="shared" si="1"/>
        <v>372</v>
      </c>
      <c r="I10" s="6"/>
      <c r="J10" s="6"/>
      <c r="K10" s="6">
        <v>6</v>
      </c>
      <c r="L10" s="31">
        <f t="shared" si="2"/>
        <v>366</v>
      </c>
      <c r="M10" s="141">
        <v>6</v>
      </c>
      <c r="N10" s="6">
        <v>11</v>
      </c>
      <c r="O10" s="6">
        <v>349</v>
      </c>
      <c r="P10" s="6"/>
      <c r="Q10" s="35">
        <f t="shared" si="3"/>
        <v>0</v>
      </c>
      <c r="R10" s="38">
        <f>E10-M10-1</f>
        <v>0</v>
      </c>
      <c r="S10" s="38">
        <f t="shared" ref="S10:S14" si="4">F10-N10</f>
        <v>0</v>
      </c>
      <c r="T10" s="38">
        <f>G10-O10-5-J10</f>
        <v>0</v>
      </c>
      <c r="U10" s="6"/>
    </row>
    <row r="11" spans="1:21" s="7" customFormat="1" ht="21" customHeight="1" x14ac:dyDescent="0.25">
      <c r="A11" s="9">
        <v>4</v>
      </c>
      <c r="B11" s="10" t="s">
        <v>26</v>
      </c>
      <c r="C11" s="6"/>
      <c r="D11" s="23">
        <f t="shared" si="0"/>
        <v>529</v>
      </c>
      <c r="E11" s="141">
        <v>3</v>
      </c>
      <c r="F11" s="6">
        <v>4</v>
      </c>
      <c r="G11" s="6">
        <v>522</v>
      </c>
      <c r="H11" s="27">
        <f t="shared" si="1"/>
        <v>529</v>
      </c>
      <c r="I11" s="6"/>
      <c r="J11" s="6"/>
      <c r="K11" s="6">
        <v>19</v>
      </c>
      <c r="L11" s="31">
        <f t="shared" si="2"/>
        <v>510</v>
      </c>
      <c r="M11" s="141">
        <v>3</v>
      </c>
      <c r="N11" s="6">
        <v>4</v>
      </c>
      <c r="O11" s="6">
        <f>522-19</f>
        <v>503</v>
      </c>
      <c r="P11" s="6"/>
      <c r="Q11" s="35">
        <f t="shared" si="3"/>
        <v>0</v>
      </c>
      <c r="R11" s="38">
        <f t="shared" ref="R11:R15" si="5">E11-M11</f>
        <v>0</v>
      </c>
      <c r="S11" s="38">
        <f t="shared" si="4"/>
        <v>0</v>
      </c>
      <c r="T11" s="38">
        <v>0</v>
      </c>
      <c r="U11" s="6"/>
    </row>
    <row r="12" spans="1:21" s="7" customFormat="1" ht="21" customHeight="1" x14ac:dyDescent="0.25">
      <c r="A12" s="9">
        <v>5</v>
      </c>
      <c r="B12" s="10" t="s">
        <v>27</v>
      </c>
      <c r="C12" s="6">
        <v>320</v>
      </c>
      <c r="D12" s="23">
        <f t="shared" si="0"/>
        <v>151</v>
      </c>
      <c r="E12" s="141"/>
      <c r="F12" s="6"/>
      <c r="G12" s="6">
        <v>151</v>
      </c>
      <c r="H12" s="27">
        <f t="shared" si="1"/>
        <v>151</v>
      </c>
      <c r="I12" s="6"/>
      <c r="J12" s="6">
        <v>3</v>
      </c>
      <c r="K12" s="6">
        <v>15</v>
      </c>
      <c r="L12" s="31">
        <f t="shared" si="2"/>
        <v>133</v>
      </c>
      <c r="M12" s="141"/>
      <c r="N12" s="6"/>
      <c r="O12" s="6">
        <v>132</v>
      </c>
      <c r="P12" s="6">
        <v>1</v>
      </c>
      <c r="Q12" s="35">
        <f t="shared" si="3"/>
        <v>0</v>
      </c>
      <c r="R12" s="38">
        <f t="shared" si="5"/>
        <v>0</v>
      </c>
      <c r="S12" s="38">
        <f t="shared" si="4"/>
        <v>0</v>
      </c>
      <c r="T12" s="38">
        <v>0</v>
      </c>
      <c r="U12" s="6"/>
    </row>
    <row r="13" spans="1:21" s="7" customFormat="1" ht="21" customHeight="1" x14ac:dyDescent="0.25">
      <c r="A13" s="9">
        <v>6</v>
      </c>
      <c r="B13" s="10" t="s">
        <v>28</v>
      </c>
      <c r="C13" s="6"/>
      <c r="D13" s="23">
        <f t="shared" si="0"/>
        <v>776</v>
      </c>
      <c r="E13" s="141">
        <v>7</v>
      </c>
      <c r="F13" s="6">
        <v>3</v>
      </c>
      <c r="G13" s="6">
        <v>766</v>
      </c>
      <c r="H13" s="27">
        <f t="shared" si="1"/>
        <v>776</v>
      </c>
      <c r="I13" s="6"/>
      <c r="J13" s="6"/>
      <c r="K13" s="6"/>
      <c r="L13" s="31">
        <f t="shared" si="2"/>
        <v>776</v>
      </c>
      <c r="M13" s="141">
        <v>7</v>
      </c>
      <c r="N13" s="6">
        <v>3</v>
      </c>
      <c r="O13" s="6">
        <v>766</v>
      </c>
      <c r="P13" s="6"/>
      <c r="Q13" s="35">
        <f t="shared" si="3"/>
        <v>0</v>
      </c>
      <c r="R13" s="38">
        <f t="shared" si="5"/>
        <v>0</v>
      </c>
      <c r="S13" s="38">
        <f t="shared" si="4"/>
        <v>0</v>
      </c>
      <c r="T13" s="38">
        <f t="shared" ref="T13:T14" si="6">G13-O13</f>
        <v>0</v>
      </c>
      <c r="U13" s="6"/>
    </row>
    <row r="14" spans="1:21" ht="21" customHeight="1" x14ac:dyDescent="0.25">
      <c r="A14" s="9">
        <v>7</v>
      </c>
      <c r="B14" s="10" t="s">
        <v>29</v>
      </c>
      <c r="C14" s="16"/>
      <c r="D14" s="23">
        <f t="shared" si="0"/>
        <v>0</v>
      </c>
      <c r="E14" s="143"/>
      <c r="F14" s="16"/>
      <c r="G14" s="16"/>
      <c r="H14" s="27">
        <f t="shared" si="1"/>
        <v>0</v>
      </c>
      <c r="I14" s="16"/>
      <c r="J14" s="16"/>
      <c r="K14" s="16"/>
      <c r="L14" s="31">
        <f t="shared" si="2"/>
        <v>0</v>
      </c>
      <c r="M14" s="143"/>
      <c r="N14" s="16"/>
      <c r="O14" s="16"/>
      <c r="P14" s="16"/>
      <c r="Q14" s="35">
        <f t="shared" si="3"/>
        <v>0</v>
      </c>
      <c r="R14" s="38">
        <f t="shared" si="5"/>
        <v>0</v>
      </c>
      <c r="S14" s="38">
        <f t="shared" si="4"/>
        <v>0</v>
      </c>
      <c r="T14" s="38">
        <f t="shared" si="6"/>
        <v>0</v>
      </c>
      <c r="U14" s="16"/>
    </row>
    <row r="15" spans="1:21" ht="21" customHeight="1" x14ac:dyDescent="0.25">
      <c r="A15" s="9">
        <v>8</v>
      </c>
      <c r="B15" s="10" t="s">
        <v>30</v>
      </c>
      <c r="C15" s="16"/>
      <c r="D15" s="23">
        <f t="shared" si="0"/>
        <v>370</v>
      </c>
      <c r="E15" s="143">
        <v>5</v>
      </c>
      <c r="F15" s="16">
        <v>161</v>
      </c>
      <c r="G15" s="16">
        <v>204</v>
      </c>
      <c r="H15" s="27">
        <f t="shared" si="1"/>
        <v>370</v>
      </c>
      <c r="I15" s="16"/>
      <c r="J15" s="16"/>
      <c r="K15" s="16">
        <v>45</v>
      </c>
      <c r="L15" s="31">
        <f t="shared" si="2"/>
        <v>325</v>
      </c>
      <c r="M15" s="143">
        <v>5</v>
      </c>
      <c r="N15" s="16">
        <v>148</v>
      </c>
      <c r="O15" s="16">
        <v>167</v>
      </c>
      <c r="P15" s="16">
        <v>5</v>
      </c>
      <c r="Q15" s="35">
        <f t="shared" si="3"/>
        <v>0</v>
      </c>
      <c r="R15" s="38">
        <f t="shared" si="5"/>
        <v>0</v>
      </c>
      <c r="S15" s="38">
        <v>0</v>
      </c>
      <c r="T15" s="38">
        <v>0</v>
      </c>
      <c r="U15" s="16"/>
    </row>
    <row r="16" spans="1:21" ht="21" customHeight="1" x14ac:dyDescent="0.25">
      <c r="A16" s="9">
        <v>9</v>
      </c>
      <c r="B16" s="10" t="s">
        <v>31</v>
      </c>
      <c r="C16" s="16"/>
      <c r="D16" s="23">
        <f t="shared" si="0"/>
        <v>485</v>
      </c>
      <c r="E16" s="143">
        <v>2</v>
      </c>
      <c r="F16" s="16"/>
      <c r="G16" s="16">
        <v>483</v>
      </c>
      <c r="H16" s="27">
        <f t="shared" si="1"/>
        <v>485</v>
      </c>
      <c r="I16" s="16"/>
      <c r="J16" s="16"/>
      <c r="K16" s="16">
        <v>11</v>
      </c>
      <c r="L16" s="31">
        <f t="shared" si="2"/>
        <v>474</v>
      </c>
      <c r="M16" s="143">
        <v>2</v>
      </c>
      <c r="N16" s="16"/>
      <c r="O16" s="16">
        <v>472</v>
      </c>
      <c r="P16" s="16"/>
      <c r="Q16" s="35">
        <f t="shared" si="3"/>
        <v>0</v>
      </c>
      <c r="R16" s="38">
        <v>0</v>
      </c>
      <c r="S16" s="38">
        <v>0</v>
      </c>
      <c r="T16" s="38">
        <v>0</v>
      </c>
      <c r="U16" s="16"/>
    </row>
    <row r="17" spans="1:21" ht="21" customHeight="1" x14ac:dyDescent="0.25">
      <c r="A17" s="9">
        <v>10</v>
      </c>
      <c r="B17" s="10" t="s">
        <v>32</v>
      </c>
      <c r="C17" s="16"/>
      <c r="D17" s="23">
        <f t="shared" si="0"/>
        <v>0</v>
      </c>
      <c r="E17" s="143"/>
      <c r="F17" s="16"/>
      <c r="G17" s="16"/>
      <c r="H17" s="27">
        <f t="shared" si="1"/>
        <v>0</v>
      </c>
      <c r="I17" s="16"/>
      <c r="J17" s="16"/>
      <c r="K17" s="16"/>
      <c r="L17" s="31">
        <f t="shared" si="2"/>
        <v>0</v>
      </c>
      <c r="M17" s="143"/>
      <c r="N17" s="16"/>
      <c r="O17" s="16"/>
      <c r="P17" s="16"/>
      <c r="Q17" s="35">
        <f t="shared" si="3"/>
        <v>0</v>
      </c>
      <c r="R17" s="38">
        <v>0</v>
      </c>
      <c r="S17" s="38">
        <v>0</v>
      </c>
      <c r="T17" s="38">
        <v>0</v>
      </c>
      <c r="U17" s="16"/>
    </row>
    <row r="18" spans="1:21" ht="21" customHeight="1" x14ac:dyDescent="0.25">
      <c r="A18" s="9">
        <v>11</v>
      </c>
      <c r="B18" s="10" t="s">
        <v>33</v>
      </c>
      <c r="C18" s="16">
        <v>196</v>
      </c>
      <c r="D18" s="23">
        <f t="shared" si="0"/>
        <v>21</v>
      </c>
      <c r="E18" s="143">
        <v>1</v>
      </c>
      <c r="F18" s="16">
        <v>4</v>
      </c>
      <c r="G18" s="16">
        <v>16</v>
      </c>
      <c r="H18" s="27">
        <f t="shared" si="1"/>
        <v>21</v>
      </c>
      <c r="I18" s="16"/>
      <c r="J18" s="16"/>
      <c r="K18" s="16"/>
      <c r="L18" s="31">
        <f t="shared" si="2"/>
        <v>21</v>
      </c>
      <c r="M18" s="143">
        <v>1</v>
      </c>
      <c r="N18" s="16">
        <v>4</v>
      </c>
      <c r="O18" s="16">
        <v>16</v>
      </c>
      <c r="P18" s="16"/>
      <c r="Q18" s="35">
        <f t="shared" si="3"/>
        <v>0</v>
      </c>
      <c r="R18" s="38">
        <v>0</v>
      </c>
      <c r="S18" s="38">
        <v>0</v>
      </c>
      <c r="T18" s="38">
        <v>0</v>
      </c>
      <c r="U18" s="16"/>
    </row>
    <row r="19" spans="1:21" ht="21" customHeight="1" x14ac:dyDescent="0.25">
      <c r="A19" s="9">
        <v>12</v>
      </c>
      <c r="B19" s="10" t="s">
        <v>34</v>
      </c>
      <c r="C19" s="16">
        <v>1265</v>
      </c>
      <c r="D19" s="23">
        <f t="shared" si="0"/>
        <v>115</v>
      </c>
      <c r="E19" s="143">
        <v>14</v>
      </c>
      <c r="F19" s="16">
        <v>14</v>
      </c>
      <c r="G19" s="16">
        <v>87</v>
      </c>
      <c r="H19" s="27">
        <f t="shared" si="1"/>
        <v>115</v>
      </c>
      <c r="I19" s="16"/>
      <c r="J19" s="16"/>
      <c r="K19" s="16">
        <v>5</v>
      </c>
      <c r="L19" s="31">
        <f t="shared" si="2"/>
        <v>110</v>
      </c>
      <c r="M19" s="143">
        <v>11</v>
      </c>
      <c r="N19" s="16">
        <v>13</v>
      </c>
      <c r="O19" s="16">
        <v>86</v>
      </c>
      <c r="P19" s="16"/>
      <c r="Q19" s="35">
        <f t="shared" si="3"/>
        <v>0</v>
      </c>
      <c r="R19" s="38">
        <v>0</v>
      </c>
      <c r="S19" s="38">
        <v>0</v>
      </c>
      <c r="T19" s="38">
        <v>0</v>
      </c>
      <c r="U19" s="16"/>
    </row>
    <row r="20" spans="1:21" ht="21" customHeight="1" x14ac:dyDescent="0.25">
      <c r="A20" s="9">
        <v>13</v>
      </c>
      <c r="B20" s="12" t="s">
        <v>35</v>
      </c>
      <c r="C20" s="16"/>
      <c r="D20" s="23">
        <f t="shared" si="0"/>
        <v>256</v>
      </c>
      <c r="E20" s="143"/>
      <c r="F20" s="16">
        <v>2</v>
      </c>
      <c r="G20" s="16">
        <v>254</v>
      </c>
      <c r="H20" s="27">
        <f t="shared" si="1"/>
        <v>256</v>
      </c>
      <c r="I20" s="16">
        <v>1</v>
      </c>
      <c r="J20" s="16">
        <v>2</v>
      </c>
      <c r="K20" s="16">
        <v>6</v>
      </c>
      <c r="L20" s="31">
        <f t="shared" si="2"/>
        <v>247</v>
      </c>
      <c r="M20" s="143"/>
      <c r="N20" s="16">
        <v>2</v>
      </c>
      <c r="O20" s="16">
        <v>242</v>
      </c>
      <c r="P20" s="16">
        <v>3</v>
      </c>
      <c r="Q20" s="35">
        <f t="shared" si="3"/>
        <v>0</v>
      </c>
      <c r="R20" s="38">
        <v>0</v>
      </c>
      <c r="S20" s="38">
        <v>0</v>
      </c>
      <c r="T20" s="38">
        <v>0</v>
      </c>
      <c r="U20" s="16"/>
    </row>
    <row r="21" spans="1:21" ht="21" customHeight="1" x14ac:dyDescent="0.25">
      <c r="A21" s="9">
        <v>14</v>
      </c>
      <c r="B21" s="13" t="s">
        <v>36</v>
      </c>
      <c r="C21" s="16">
        <v>798</v>
      </c>
      <c r="D21" s="23">
        <f t="shared" si="0"/>
        <v>26</v>
      </c>
      <c r="E21" s="143"/>
      <c r="F21" s="16">
        <v>1</v>
      </c>
      <c r="G21" s="16">
        <v>25</v>
      </c>
      <c r="H21" s="27">
        <f t="shared" si="1"/>
        <v>26</v>
      </c>
      <c r="I21" s="16"/>
      <c r="J21" s="16"/>
      <c r="K21" s="16"/>
      <c r="L21" s="31">
        <f t="shared" si="2"/>
        <v>26</v>
      </c>
      <c r="M21" s="143"/>
      <c r="N21" s="16">
        <v>1</v>
      </c>
      <c r="O21" s="16">
        <v>25</v>
      </c>
      <c r="P21" s="16"/>
      <c r="Q21" s="35">
        <f t="shared" si="3"/>
        <v>0</v>
      </c>
      <c r="R21" s="38">
        <v>0</v>
      </c>
      <c r="S21" s="38">
        <v>0</v>
      </c>
      <c r="T21" s="38">
        <v>0</v>
      </c>
      <c r="U21" s="16"/>
    </row>
    <row r="22" spans="1:21" ht="21" customHeight="1" x14ac:dyDescent="0.25">
      <c r="A22" s="9">
        <v>15</v>
      </c>
      <c r="B22" s="13" t="s">
        <v>37</v>
      </c>
      <c r="C22" s="16"/>
      <c r="D22" s="23">
        <f t="shared" si="0"/>
        <v>28</v>
      </c>
      <c r="E22" s="143">
        <v>3</v>
      </c>
      <c r="F22" s="16">
        <v>8</v>
      </c>
      <c r="G22" s="16">
        <v>17</v>
      </c>
      <c r="H22" s="27">
        <f t="shared" si="1"/>
        <v>28</v>
      </c>
      <c r="I22" s="16"/>
      <c r="J22" s="16">
        <v>2</v>
      </c>
      <c r="K22" s="16"/>
      <c r="L22" s="31">
        <f t="shared" si="2"/>
        <v>26</v>
      </c>
      <c r="M22" s="143">
        <v>3</v>
      </c>
      <c r="N22" s="16">
        <v>8</v>
      </c>
      <c r="O22" s="16">
        <v>15</v>
      </c>
      <c r="P22" s="16"/>
      <c r="Q22" s="35">
        <f t="shared" si="3"/>
        <v>0</v>
      </c>
      <c r="R22" s="38">
        <v>0</v>
      </c>
      <c r="S22" s="38">
        <v>0</v>
      </c>
      <c r="T22" s="38">
        <v>0</v>
      </c>
      <c r="U22" s="16"/>
    </row>
    <row r="23" spans="1:21" ht="21" customHeight="1" x14ac:dyDescent="0.25">
      <c r="A23" s="9">
        <v>16</v>
      </c>
      <c r="B23" s="13" t="s">
        <v>38</v>
      </c>
      <c r="C23" s="16">
        <v>1351</v>
      </c>
      <c r="D23" s="23">
        <f t="shared" si="0"/>
        <v>62</v>
      </c>
      <c r="E23" s="143">
        <v>10</v>
      </c>
      <c r="F23" s="16">
        <v>7</v>
      </c>
      <c r="G23" s="16">
        <v>45</v>
      </c>
      <c r="H23" s="27">
        <f t="shared" si="1"/>
        <v>62</v>
      </c>
      <c r="I23" s="16"/>
      <c r="J23" s="16"/>
      <c r="K23" s="16">
        <v>3</v>
      </c>
      <c r="L23" s="31">
        <f t="shared" si="2"/>
        <v>59</v>
      </c>
      <c r="M23" s="143">
        <v>10</v>
      </c>
      <c r="N23" s="16">
        <v>7</v>
      </c>
      <c r="O23" s="16">
        <v>41</v>
      </c>
      <c r="P23" s="16">
        <v>1</v>
      </c>
      <c r="Q23" s="35">
        <f t="shared" si="3"/>
        <v>0</v>
      </c>
      <c r="R23" s="38">
        <v>0</v>
      </c>
      <c r="S23" s="38">
        <v>0</v>
      </c>
      <c r="T23" s="38">
        <v>0</v>
      </c>
      <c r="U23" s="16"/>
    </row>
    <row r="24" spans="1:21" ht="21" customHeight="1" x14ac:dyDescent="0.25">
      <c r="A24" s="9">
        <v>17</v>
      </c>
      <c r="B24" s="13" t="s">
        <v>39</v>
      </c>
      <c r="C24" s="16"/>
      <c r="D24" s="23">
        <f t="shared" si="0"/>
        <v>259</v>
      </c>
      <c r="E24" s="143"/>
      <c r="F24" s="16"/>
      <c r="G24" s="16">
        <v>259</v>
      </c>
      <c r="H24" s="27">
        <f t="shared" si="1"/>
        <v>259</v>
      </c>
      <c r="I24" s="16"/>
      <c r="J24" s="16"/>
      <c r="K24" s="16">
        <v>9</v>
      </c>
      <c r="L24" s="31">
        <f t="shared" si="2"/>
        <v>250</v>
      </c>
      <c r="M24" s="143"/>
      <c r="N24" s="16"/>
      <c r="O24" s="16">
        <v>250</v>
      </c>
      <c r="P24" s="16"/>
      <c r="Q24" s="35">
        <f t="shared" si="3"/>
        <v>0</v>
      </c>
      <c r="R24" s="38">
        <v>0</v>
      </c>
      <c r="S24" s="38">
        <v>0</v>
      </c>
      <c r="T24" s="38">
        <v>0</v>
      </c>
      <c r="U24" s="16"/>
    </row>
    <row r="25" spans="1:21" ht="21" customHeight="1" x14ac:dyDescent="0.25">
      <c r="A25" s="9">
        <v>18</v>
      </c>
      <c r="B25" s="13" t="s">
        <v>40</v>
      </c>
      <c r="C25" s="16"/>
      <c r="D25" s="23">
        <f t="shared" si="0"/>
        <v>6</v>
      </c>
      <c r="E25" s="143">
        <v>1</v>
      </c>
      <c r="F25" s="16"/>
      <c r="G25" s="16">
        <v>5</v>
      </c>
      <c r="H25" s="27">
        <f t="shared" si="1"/>
        <v>6</v>
      </c>
      <c r="I25" s="16"/>
      <c r="J25" s="16"/>
      <c r="K25" s="16"/>
      <c r="L25" s="31">
        <f t="shared" si="2"/>
        <v>6</v>
      </c>
      <c r="M25" s="143">
        <v>1</v>
      </c>
      <c r="N25" s="16"/>
      <c r="O25" s="16">
        <v>5</v>
      </c>
      <c r="P25" s="16"/>
      <c r="Q25" s="35">
        <f t="shared" si="3"/>
        <v>0</v>
      </c>
      <c r="R25" s="38">
        <v>0</v>
      </c>
      <c r="S25" s="38">
        <v>0</v>
      </c>
      <c r="T25" s="38">
        <v>0</v>
      </c>
      <c r="U25" s="16"/>
    </row>
    <row r="26" spans="1:21" ht="21" customHeight="1" x14ac:dyDescent="0.25">
      <c r="A26" s="9">
        <v>19</v>
      </c>
      <c r="B26" s="13" t="s">
        <v>41</v>
      </c>
      <c r="C26" s="16"/>
      <c r="D26" s="23">
        <f t="shared" si="0"/>
        <v>165</v>
      </c>
      <c r="E26" s="143">
        <v>3</v>
      </c>
      <c r="F26" s="16">
        <v>3</v>
      </c>
      <c r="G26" s="16">
        <v>159</v>
      </c>
      <c r="H26" s="27">
        <f t="shared" si="1"/>
        <v>165</v>
      </c>
      <c r="I26" s="16"/>
      <c r="J26" s="16"/>
      <c r="K26" s="16">
        <v>2</v>
      </c>
      <c r="L26" s="31">
        <f t="shared" si="2"/>
        <v>163</v>
      </c>
      <c r="M26" s="143">
        <v>3</v>
      </c>
      <c r="N26" s="16">
        <v>3</v>
      </c>
      <c r="O26" s="16">
        <v>157</v>
      </c>
      <c r="P26" s="16"/>
      <c r="Q26" s="35">
        <f t="shared" si="3"/>
        <v>0</v>
      </c>
      <c r="R26" s="38">
        <v>0</v>
      </c>
      <c r="S26" s="38">
        <v>0</v>
      </c>
      <c r="T26" s="38">
        <v>0</v>
      </c>
      <c r="U26" s="16"/>
    </row>
    <row r="27" spans="1:21" ht="21" customHeight="1" x14ac:dyDescent="0.25">
      <c r="A27" s="9">
        <v>20</v>
      </c>
      <c r="B27" s="13" t="s">
        <v>42</v>
      </c>
      <c r="C27" s="16">
        <v>1257</v>
      </c>
      <c r="D27" s="23">
        <f t="shared" si="0"/>
        <v>183</v>
      </c>
      <c r="E27" s="143">
        <v>13</v>
      </c>
      <c r="F27" s="16">
        <v>26</v>
      </c>
      <c r="G27" s="16">
        <v>144</v>
      </c>
      <c r="H27" s="27">
        <f t="shared" si="1"/>
        <v>183</v>
      </c>
      <c r="I27" s="16"/>
      <c r="J27" s="16"/>
      <c r="K27" s="16">
        <v>2</v>
      </c>
      <c r="L27" s="31">
        <f t="shared" si="2"/>
        <v>181</v>
      </c>
      <c r="M27" s="143">
        <v>13</v>
      </c>
      <c r="N27" s="16">
        <v>22</v>
      </c>
      <c r="O27" s="16">
        <v>133</v>
      </c>
      <c r="P27" s="16">
        <v>13</v>
      </c>
      <c r="Q27" s="35">
        <f t="shared" si="3"/>
        <v>0</v>
      </c>
      <c r="R27" s="38">
        <v>0</v>
      </c>
      <c r="S27" s="38">
        <v>0</v>
      </c>
      <c r="T27" s="38">
        <v>0</v>
      </c>
      <c r="U27" s="16"/>
    </row>
    <row r="28" spans="1:21" ht="21" customHeight="1" x14ac:dyDescent="0.25">
      <c r="A28" s="9">
        <v>21</v>
      </c>
      <c r="B28" s="13" t="s">
        <v>43</v>
      </c>
      <c r="C28" s="16"/>
      <c r="D28" s="23">
        <f t="shared" si="0"/>
        <v>41</v>
      </c>
      <c r="E28" s="143">
        <v>4</v>
      </c>
      <c r="F28" s="16">
        <v>20</v>
      </c>
      <c r="G28" s="16">
        <v>17</v>
      </c>
      <c r="H28" s="27">
        <f t="shared" si="1"/>
        <v>41</v>
      </c>
      <c r="I28" s="16"/>
      <c r="J28" s="16"/>
      <c r="K28" s="16">
        <v>3</v>
      </c>
      <c r="L28" s="31">
        <f t="shared" si="2"/>
        <v>38</v>
      </c>
      <c r="M28" s="143">
        <v>4</v>
      </c>
      <c r="N28" s="16">
        <v>20</v>
      </c>
      <c r="O28" s="16">
        <v>14</v>
      </c>
      <c r="P28" s="16"/>
      <c r="Q28" s="35">
        <f t="shared" si="3"/>
        <v>0</v>
      </c>
      <c r="R28" s="38">
        <v>0</v>
      </c>
      <c r="S28" s="38">
        <v>0</v>
      </c>
      <c r="T28" s="38">
        <v>0</v>
      </c>
      <c r="U28" s="16"/>
    </row>
    <row r="29" spans="1:21" ht="21" customHeight="1" x14ac:dyDescent="0.25">
      <c r="A29" s="9">
        <v>22</v>
      </c>
      <c r="B29" s="13" t="s">
        <v>44</v>
      </c>
      <c r="C29" s="16"/>
      <c r="D29" s="23">
        <f t="shared" si="0"/>
        <v>0</v>
      </c>
      <c r="E29" s="143"/>
      <c r="F29" s="16"/>
      <c r="G29" s="16"/>
      <c r="H29" s="27">
        <f t="shared" si="1"/>
        <v>0</v>
      </c>
      <c r="I29" s="16"/>
      <c r="J29" s="16"/>
      <c r="K29" s="16"/>
      <c r="L29" s="31">
        <f t="shared" si="2"/>
        <v>0</v>
      </c>
      <c r="M29" s="143"/>
      <c r="N29" s="16"/>
      <c r="O29" s="16"/>
      <c r="P29" s="16"/>
      <c r="Q29" s="35">
        <f t="shared" si="3"/>
        <v>0</v>
      </c>
      <c r="R29" s="38">
        <v>0</v>
      </c>
      <c r="S29" s="38">
        <v>0</v>
      </c>
      <c r="T29" s="38">
        <v>0</v>
      </c>
      <c r="U29" s="16"/>
    </row>
    <row r="30" spans="1:21" ht="21" customHeight="1" x14ac:dyDescent="0.25">
      <c r="A30" s="9">
        <v>23</v>
      </c>
      <c r="B30" s="13" t="s">
        <v>45</v>
      </c>
      <c r="C30" s="16"/>
      <c r="D30" s="23">
        <f t="shared" si="0"/>
        <v>39</v>
      </c>
      <c r="E30" s="143">
        <v>1</v>
      </c>
      <c r="F30" s="16">
        <v>1</v>
      </c>
      <c r="G30" s="16">
        <v>37</v>
      </c>
      <c r="H30" s="27">
        <f t="shared" si="1"/>
        <v>39</v>
      </c>
      <c r="I30" s="16"/>
      <c r="J30" s="16"/>
      <c r="K30" s="16">
        <v>4</v>
      </c>
      <c r="L30" s="31">
        <f t="shared" si="2"/>
        <v>35</v>
      </c>
      <c r="M30" s="143">
        <v>1</v>
      </c>
      <c r="N30" s="16">
        <v>1</v>
      </c>
      <c r="O30" s="16">
        <v>33</v>
      </c>
      <c r="P30" s="16"/>
      <c r="Q30" s="35">
        <f t="shared" si="3"/>
        <v>0</v>
      </c>
      <c r="R30" s="38">
        <v>0</v>
      </c>
      <c r="S30" s="38">
        <v>0</v>
      </c>
      <c r="T30" s="38">
        <v>0</v>
      </c>
      <c r="U30" s="16"/>
    </row>
    <row r="31" spans="1:21" ht="21" customHeight="1" x14ac:dyDescent="0.25">
      <c r="A31" s="9">
        <v>24</v>
      </c>
      <c r="B31" s="13" t="s">
        <v>46</v>
      </c>
      <c r="C31" s="16"/>
      <c r="D31" s="23">
        <f t="shared" si="0"/>
        <v>73</v>
      </c>
      <c r="E31" s="143">
        <v>6</v>
      </c>
      <c r="F31" s="16">
        <v>3</v>
      </c>
      <c r="G31" s="16">
        <v>64</v>
      </c>
      <c r="H31" s="27">
        <f t="shared" si="1"/>
        <v>73</v>
      </c>
      <c r="I31" s="16"/>
      <c r="J31" s="16">
        <v>2</v>
      </c>
      <c r="K31" s="16">
        <v>6</v>
      </c>
      <c r="L31" s="31">
        <f t="shared" si="2"/>
        <v>65</v>
      </c>
      <c r="M31" s="143">
        <v>6</v>
      </c>
      <c r="N31" s="16">
        <v>3</v>
      </c>
      <c r="O31" s="16">
        <v>56</v>
      </c>
      <c r="P31" s="16"/>
      <c r="Q31" s="35">
        <f t="shared" si="3"/>
        <v>0</v>
      </c>
      <c r="R31" s="38">
        <v>0</v>
      </c>
      <c r="S31" s="38">
        <v>0</v>
      </c>
      <c r="T31" s="38">
        <v>0</v>
      </c>
      <c r="U31" s="16"/>
    </row>
    <row r="32" spans="1:21" ht="21" customHeight="1" x14ac:dyDescent="0.25">
      <c r="A32" s="9">
        <v>25</v>
      </c>
      <c r="B32" s="13" t="s">
        <v>47</v>
      </c>
      <c r="C32" s="16"/>
      <c r="D32" s="23">
        <f t="shared" si="0"/>
        <v>81</v>
      </c>
      <c r="E32" s="143">
        <v>3</v>
      </c>
      <c r="F32" s="16">
        <v>13</v>
      </c>
      <c r="G32" s="16">
        <v>65</v>
      </c>
      <c r="H32" s="27">
        <f t="shared" si="1"/>
        <v>81</v>
      </c>
      <c r="I32" s="16">
        <v>3</v>
      </c>
      <c r="J32" s="16">
        <v>1</v>
      </c>
      <c r="K32" s="16">
        <v>5</v>
      </c>
      <c r="L32" s="31">
        <f t="shared" si="2"/>
        <v>72</v>
      </c>
      <c r="M32" s="143">
        <v>2</v>
      </c>
      <c r="N32" s="16">
        <v>12</v>
      </c>
      <c r="O32" s="16">
        <v>58</v>
      </c>
      <c r="P32" s="16"/>
      <c r="Q32" s="35">
        <f t="shared" si="3"/>
        <v>0</v>
      </c>
      <c r="R32" s="38">
        <v>0</v>
      </c>
      <c r="S32" s="38">
        <v>0</v>
      </c>
      <c r="T32" s="38">
        <v>0</v>
      </c>
      <c r="U32" s="16"/>
    </row>
    <row r="33" spans="1:22" s="83" customFormat="1" ht="21" customHeight="1" x14ac:dyDescent="0.25">
      <c r="A33" s="76">
        <v>26</v>
      </c>
      <c r="B33" s="77" t="s">
        <v>48</v>
      </c>
      <c r="C33" s="78"/>
      <c r="D33" s="79">
        <f t="shared" si="0"/>
        <v>135</v>
      </c>
      <c r="E33" s="144">
        <v>7</v>
      </c>
      <c r="F33" s="78">
        <v>21</v>
      </c>
      <c r="G33" s="78">
        <v>107</v>
      </c>
      <c r="H33" s="80">
        <f t="shared" si="1"/>
        <v>135</v>
      </c>
      <c r="I33" s="78"/>
      <c r="J33" s="78"/>
      <c r="K33" s="78">
        <v>9</v>
      </c>
      <c r="L33" s="31">
        <f t="shared" si="2"/>
        <v>126</v>
      </c>
      <c r="M33" s="144">
        <v>7</v>
      </c>
      <c r="N33" s="78">
        <v>21</v>
      </c>
      <c r="O33" s="78">
        <v>98</v>
      </c>
      <c r="P33" s="78"/>
      <c r="Q33" s="81">
        <f t="shared" si="3"/>
        <v>0</v>
      </c>
      <c r="R33" s="82"/>
      <c r="S33" s="82"/>
      <c r="T33" s="82"/>
      <c r="U33" s="78"/>
      <c r="V33" s="84" t="s">
        <v>88</v>
      </c>
    </row>
    <row r="34" spans="1:22" ht="21" customHeight="1" x14ac:dyDescent="0.25">
      <c r="A34" s="9">
        <v>27</v>
      </c>
      <c r="B34" s="13" t="s">
        <v>49</v>
      </c>
      <c r="C34" s="16">
        <v>4318</v>
      </c>
      <c r="D34" s="23">
        <f t="shared" si="0"/>
        <v>224</v>
      </c>
      <c r="E34" s="143">
        <v>6</v>
      </c>
      <c r="F34" s="16">
        <v>9</v>
      </c>
      <c r="G34" s="16">
        <v>209</v>
      </c>
      <c r="H34" s="27">
        <f t="shared" si="1"/>
        <v>224</v>
      </c>
      <c r="I34" s="16"/>
      <c r="J34" s="16"/>
      <c r="K34" s="16">
        <v>1</v>
      </c>
      <c r="L34" s="31">
        <f t="shared" si="2"/>
        <v>223</v>
      </c>
      <c r="M34" s="143">
        <v>6</v>
      </c>
      <c r="N34" s="16">
        <v>9</v>
      </c>
      <c r="O34" s="16">
        <v>208</v>
      </c>
      <c r="P34" s="16"/>
      <c r="Q34" s="35">
        <f t="shared" si="3"/>
        <v>0</v>
      </c>
      <c r="R34" s="38">
        <v>0</v>
      </c>
      <c r="S34" s="38">
        <v>0</v>
      </c>
      <c r="T34" s="38">
        <v>0</v>
      </c>
      <c r="U34" s="16"/>
    </row>
    <row r="35" spans="1:22" ht="21" customHeight="1" x14ac:dyDescent="0.25">
      <c r="A35" s="9">
        <v>28</v>
      </c>
      <c r="B35" s="13" t="s">
        <v>50</v>
      </c>
      <c r="C35" s="16">
        <v>1214</v>
      </c>
      <c r="D35" s="23">
        <f t="shared" si="0"/>
        <v>118</v>
      </c>
      <c r="E35" s="143">
        <v>1</v>
      </c>
      <c r="F35" s="16">
        <v>1</v>
      </c>
      <c r="G35" s="16">
        <v>116</v>
      </c>
      <c r="H35" s="27">
        <f t="shared" si="1"/>
        <v>118</v>
      </c>
      <c r="I35" s="16"/>
      <c r="J35" s="16"/>
      <c r="K35" s="16">
        <v>1</v>
      </c>
      <c r="L35" s="31">
        <f t="shared" si="2"/>
        <v>117</v>
      </c>
      <c r="M35" s="143">
        <v>1</v>
      </c>
      <c r="N35" s="16">
        <v>1</v>
      </c>
      <c r="O35" s="16">
        <v>115</v>
      </c>
      <c r="P35" s="16"/>
      <c r="Q35" s="35">
        <f t="shared" si="3"/>
        <v>0</v>
      </c>
      <c r="R35" s="38">
        <v>0</v>
      </c>
      <c r="S35" s="38">
        <v>0</v>
      </c>
      <c r="T35" s="38">
        <v>0</v>
      </c>
      <c r="U35" s="16"/>
    </row>
    <row r="36" spans="1:22" s="86" customFormat="1" ht="21" customHeight="1" x14ac:dyDescent="0.25">
      <c r="A36" s="14">
        <v>29</v>
      </c>
      <c r="B36" s="15" t="s">
        <v>51</v>
      </c>
      <c r="C36" s="87"/>
      <c r="D36" s="88">
        <f t="shared" si="0"/>
        <v>171</v>
      </c>
      <c r="E36" s="143">
        <v>1</v>
      </c>
      <c r="F36" s="87">
        <v>4</v>
      </c>
      <c r="G36" s="87">
        <v>166</v>
      </c>
      <c r="H36" s="88">
        <f t="shared" si="1"/>
        <v>171</v>
      </c>
      <c r="I36" s="87"/>
      <c r="J36" s="87"/>
      <c r="K36" s="87">
        <v>1</v>
      </c>
      <c r="L36" s="31">
        <f t="shared" si="2"/>
        <v>170</v>
      </c>
      <c r="M36" s="143">
        <v>1</v>
      </c>
      <c r="N36" s="87">
        <v>4</v>
      </c>
      <c r="O36" s="87">
        <v>165</v>
      </c>
      <c r="P36" s="87"/>
      <c r="Q36" s="88">
        <f t="shared" si="3"/>
        <v>0</v>
      </c>
      <c r="R36" s="65">
        <v>0</v>
      </c>
      <c r="S36" s="65">
        <v>0</v>
      </c>
      <c r="T36" s="65">
        <v>0</v>
      </c>
      <c r="U36" s="87"/>
    </row>
    <row r="37" spans="1:22" s="86" customFormat="1" ht="21" customHeight="1" x14ac:dyDescent="0.25">
      <c r="A37" s="14">
        <v>30</v>
      </c>
      <c r="B37" s="15" t="s">
        <v>52</v>
      </c>
      <c r="C37" s="87">
        <v>860</v>
      </c>
      <c r="D37" s="88">
        <f t="shared" si="0"/>
        <v>160</v>
      </c>
      <c r="E37" s="143">
        <v>1</v>
      </c>
      <c r="F37" s="87">
        <v>2</v>
      </c>
      <c r="G37" s="87">
        <f>169-12</f>
        <v>157</v>
      </c>
      <c r="H37" s="88">
        <f t="shared" si="1"/>
        <v>160</v>
      </c>
      <c r="I37" s="87"/>
      <c r="J37" s="87"/>
      <c r="K37" s="87">
        <v>7</v>
      </c>
      <c r="L37" s="31">
        <f t="shared" si="2"/>
        <v>153</v>
      </c>
      <c r="M37" s="143">
        <v>1</v>
      </c>
      <c r="N37" s="87">
        <v>2</v>
      </c>
      <c r="O37" s="87">
        <v>150</v>
      </c>
      <c r="P37" s="87"/>
      <c r="Q37" s="88">
        <f t="shared" si="3"/>
        <v>0</v>
      </c>
      <c r="R37" s="65">
        <v>0</v>
      </c>
      <c r="S37" s="65">
        <v>0</v>
      </c>
      <c r="T37" s="65">
        <v>0</v>
      </c>
      <c r="U37" s="87"/>
    </row>
    <row r="38" spans="1:22" s="86" customFormat="1" ht="21" customHeight="1" x14ac:dyDescent="0.25">
      <c r="A38" s="14">
        <v>31</v>
      </c>
      <c r="B38" s="15" t="s">
        <v>53</v>
      </c>
      <c r="C38" s="87">
        <v>758</v>
      </c>
      <c r="D38" s="88">
        <f t="shared" si="0"/>
        <v>26</v>
      </c>
      <c r="E38" s="143">
        <v>10</v>
      </c>
      <c r="F38" s="87">
        <v>4</v>
      </c>
      <c r="G38" s="87">
        <v>12</v>
      </c>
      <c r="H38" s="88">
        <f t="shared" si="1"/>
        <v>26</v>
      </c>
      <c r="I38" s="87"/>
      <c r="J38" s="87"/>
      <c r="K38" s="87">
        <v>1</v>
      </c>
      <c r="L38" s="31">
        <f t="shared" si="2"/>
        <v>25</v>
      </c>
      <c r="M38" s="143">
        <v>6</v>
      </c>
      <c r="N38" s="87">
        <v>1</v>
      </c>
      <c r="O38" s="87">
        <v>18</v>
      </c>
      <c r="P38" s="87">
        <v>0</v>
      </c>
      <c r="Q38" s="88">
        <f t="shared" si="3"/>
        <v>0</v>
      </c>
      <c r="R38" s="65">
        <v>0</v>
      </c>
      <c r="S38" s="65">
        <v>0</v>
      </c>
      <c r="T38" s="65">
        <v>0</v>
      </c>
      <c r="U38" s="87"/>
    </row>
    <row r="39" spans="1:22" ht="21" customHeight="1" x14ac:dyDescent="0.25">
      <c r="A39" s="9">
        <v>32</v>
      </c>
      <c r="B39" s="13" t="s">
        <v>54</v>
      </c>
      <c r="C39" s="16"/>
      <c r="D39" s="23">
        <f t="shared" si="0"/>
        <v>0</v>
      </c>
      <c r="E39" s="143"/>
      <c r="F39" s="16"/>
      <c r="G39" s="16"/>
      <c r="H39" s="27">
        <f t="shared" si="1"/>
        <v>0</v>
      </c>
      <c r="I39" s="16"/>
      <c r="J39" s="16"/>
      <c r="K39" s="16"/>
      <c r="L39" s="31">
        <f t="shared" si="2"/>
        <v>0</v>
      </c>
      <c r="M39" s="143"/>
      <c r="N39" s="16"/>
      <c r="O39" s="16"/>
      <c r="P39" s="16"/>
      <c r="Q39" s="35">
        <f t="shared" si="3"/>
        <v>0</v>
      </c>
      <c r="R39" s="38">
        <v>0</v>
      </c>
      <c r="S39" s="38">
        <v>0</v>
      </c>
      <c r="T39" s="38">
        <v>0</v>
      </c>
      <c r="U39" s="16"/>
    </row>
    <row r="40" spans="1:22" ht="21" customHeight="1" x14ac:dyDescent="0.25">
      <c r="A40" s="9">
        <v>33</v>
      </c>
      <c r="B40" s="13" t="s">
        <v>55</v>
      </c>
      <c r="C40" s="16"/>
      <c r="D40" s="23">
        <f t="shared" si="0"/>
        <v>0</v>
      </c>
      <c r="E40" s="143"/>
      <c r="F40" s="16"/>
      <c r="G40" s="16"/>
      <c r="H40" s="27">
        <f t="shared" si="1"/>
        <v>0</v>
      </c>
      <c r="I40" s="16"/>
      <c r="J40" s="16"/>
      <c r="K40" s="16"/>
      <c r="L40" s="31">
        <f t="shared" si="2"/>
        <v>0</v>
      </c>
      <c r="M40" s="143"/>
      <c r="N40" s="16"/>
      <c r="O40" s="16"/>
      <c r="P40" s="16"/>
      <c r="Q40" s="35">
        <f t="shared" si="3"/>
        <v>0</v>
      </c>
      <c r="R40" s="38">
        <v>0</v>
      </c>
      <c r="S40" s="38">
        <v>0</v>
      </c>
      <c r="T40" s="38">
        <v>0</v>
      </c>
      <c r="U40" s="16"/>
    </row>
    <row r="41" spans="1:22" ht="21" customHeight="1" x14ac:dyDescent="0.25">
      <c r="A41" s="9">
        <v>34</v>
      </c>
      <c r="B41" s="13" t="s">
        <v>56</v>
      </c>
      <c r="C41" s="16"/>
      <c r="D41" s="23">
        <f t="shared" si="0"/>
        <v>5</v>
      </c>
      <c r="E41" s="143">
        <v>5</v>
      </c>
      <c r="F41" s="16"/>
      <c r="G41" s="16"/>
      <c r="H41" s="27">
        <f t="shared" si="1"/>
        <v>5</v>
      </c>
      <c r="I41" s="16"/>
      <c r="J41" s="16"/>
      <c r="K41" s="16"/>
      <c r="L41" s="31">
        <f t="shared" si="2"/>
        <v>5</v>
      </c>
      <c r="M41" s="143">
        <v>5</v>
      </c>
      <c r="N41" s="16"/>
      <c r="O41" s="16"/>
      <c r="P41" s="16"/>
      <c r="Q41" s="35">
        <f t="shared" si="3"/>
        <v>0</v>
      </c>
      <c r="R41" s="38">
        <v>0</v>
      </c>
      <c r="S41" s="38">
        <v>0</v>
      </c>
      <c r="T41" s="38">
        <v>0</v>
      </c>
      <c r="U41" s="16"/>
    </row>
    <row r="42" spans="1:22" ht="21" customHeight="1" x14ac:dyDescent="0.25">
      <c r="A42" s="9">
        <v>35</v>
      </c>
      <c r="B42" s="13" t="s">
        <v>57</v>
      </c>
      <c r="C42" s="16"/>
      <c r="D42" s="23">
        <f t="shared" si="0"/>
        <v>106</v>
      </c>
      <c r="E42" s="143">
        <v>1</v>
      </c>
      <c r="F42" s="16">
        <v>15</v>
      </c>
      <c r="G42" s="16">
        <v>90</v>
      </c>
      <c r="H42" s="27">
        <f t="shared" si="1"/>
        <v>106</v>
      </c>
      <c r="I42" s="16"/>
      <c r="J42" s="16"/>
      <c r="K42" s="16">
        <v>1</v>
      </c>
      <c r="L42" s="31">
        <f t="shared" si="2"/>
        <v>105</v>
      </c>
      <c r="M42" s="143">
        <v>1</v>
      </c>
      <c r="N42" s="16">
        <v>1</v>
      </c>
      <c r="O42" s="16">
        <v>103</v>
      </c>
      <c r="P42" s="16"/>
      <c r="Q42" s="35">
        <f t="shared" si="3"/>
        <v>0</v>
      </c>
      <c r="R42" s="38">
        <v>0</v>
      </c>
      <c r="S42" s="38">
        <v>0</v>
      </c>
      <c r="T42" s="38">
        <v>0</v>
      </c>
      <c r="U42" s="16"/>
    </row>
    <row r="43" spans="1:22" ht="21" customHeight="1" x14ac:dyDescent="0.25">
      <c r="A43" s="9">
        <v>36</v>
      </c>
      <c r="B43" s="13" t="s">
        <v>58</v>
      </c>
      <c r="C43" s="16"/>
      <c r="D43" s="23">
        <f t="shared" si="0"/>
        <v>8</v>
      </c>
      <c r="E43" s="143">
        <v>5</v>
      </c>
      <c r="F43" s="16">
        <v>3</v>
      </c>
      <c r="G43" s="16"/>
      <c r="H43" s="27">
        <f t="shared" si="1"/>
        <v>8</v>
      </c>
      <c r="I43" s="16"/>
      <c r="J43" s="16"/>
      <c r="K43" s="16">
        <v>1</v>
      </c>
      <c r="L43" s="31">
        <f t="shared" si="2"/>
        <v>7</v>
      </c>
      <c r="M43" s="143">
        <v>4</v>
      </c>
      <c r="N43" s="16">
        <v>3</v>
      </c>
      <c r="O43" s="16"/>
      <c r="P43" s="16"/>
      <c r="Q43" s="35">
        <f t="shared" si="3"/>
        <v>0</v>
      </c>
      <c r="R43" s="38">
        <v>0</v>
      </c>
      <c r="S43" s="38">
        <v>0</v>
      </c>
      <c r="T43" s="38">
        <v>0</v>
      </c>
      <c r="U43" s="16"/>
    </row>
    <row r="44" spans="1:22" ht="21" customHeight="1" x14ac:dyDescent="0.25">
      <c r="A44" s="9">
        <v>37</v>
      </c>
      <c r="B44" s="13" t="s">
        <v>59</v>
      </c>
      <c r="C44" s="16"/>
      <c r="D44" s="23">
        <f t="shared" si="0"/>
        <v>2</v>
      </c>
      <c r="E44" s="143">
        <v>1</v>
      </c>
      <c r="F44" s="16">
        <v>1</v>
      </c>
      <c r="G44" s="16"/>
      <c r="H44" s="27">
        <f t="shared" si="1"/>
        <v>2</v>
      </c>
      <c r="I44" s="16"/>
      <c r="J44" s="16"/>
      <c r="K44" s="16"/>
      <c r="L44" s="31">
        <f t="shared" si="2"/>
        <v>2</v>
      </c>
      <c r="M44" s="143">
        <v>1</v>
      </c>
      <c r="N44" s="16">
        <v>1</v>
      </c>
      <c r="O44" s="16"/>
      <c r="P44" s="16"/>
      <c r="Q44" s="35">
        <f t="shared" si="3"/>
        <v>0</v>
      </c>
      <c r="R44" s="38">
        <v>0</v>
      </c>
      <c r="S44" s="38">
        <v>0</v>
      </c>
      <c r="T44" s="38">
        <v>0</v>
      </c>
      <c r="U44" s="16"/>
    </row>
    <row r="45" spans="1:22" ht="21" customHeight="1" x14ac:dyDescent="0.25">
      <c r="A45" s="9">
        <v>38</v>
      </c>
      <c r="B45" s="13" t="s">
        <v>60</v>
      </c>
      <c r="C45" s="16"/>
      <c r="D45" s="23">
        <f t="shared" si="0"/>
        <v>2</v>
      </c>
      <c r="E45" s="143">
        <v>2</v>
      </c>
      <c r="F45" s="16"/>
      <c r="G45" s="16"/>
      <c r="H45" s="27">
        <f t="shared" si="1"/>
        <v>2</v>
      </c>
      <c r="I45" s="16"/>
      <c r="J45" s="16"/>
      <c r="K45" s="16"/>
      <c r="L45" s="31">
        <f t="shared" si="2"/>
        <v>2</v>
      </c>
      <c r="M45" s="143">
        <v>2</v>
      </c>
      <c r="N45" s="16"/>
      <c r="O45" s="16"/>
      <c r="P45" s="16"/>
      <c r="Q45" s="35">
        <f t="shared" si="3"/>
        <v>0</v>
      </c>
      <c r="R45" s="38">
        <v>0</v>
      </c>
      <c r="S45" s="38">
        <v>0</v>
      </c>
      <c r="T45" s="38">
        <v>0</v>
      </c>
      <c r="U45" s="16"/>
    </row>
    <row r="46" spans="1:22" ht="21" customHeight="1" x14ac:dyDescent="0.25">
      <c r="A46" s="9">
        <v>39</v>
      </c>
      <c r="B46" s="13" t="s">
        <v>61</v>
      </c>
      <c r="C46" s="16"/>
      <c r="D46" s="23">
        <f t="shared" si="0"/>
        <v>0</v>
      </c>
      <c r="E46" s="143"/>
      <c r="F46" s="16"/>
      <c r="G46" s="16"/>
      <c r="H46" s="27">
        <f t="shared" si="1"/>
        <v>0</v>
      </c>
      <c r="I46" s="16"/>
      <c r="J46" s="16"/>
      <c r="K46" s="16"/>
      <c r="L46" s="31">
        <f t="shared" si="2"/>
        <v>0</v>
      </c>
      <c r="M46" s="143"/>
      <c r="N46" s="16"/>
      <c r="O46" s="16"/>
      <c r="P46" s="16"/>
      <c r="Q46" s="35">
        <f t="shared" si="3"/>
        <v>0</v>
      </c>
      <c r="R46" s="38">
        <v>0</v>
      </c>
      <c r="S46" s="38">
        <v>0</v>
      </c>
      <c r="T46" s="38">
        <v>0</v>
      </c>
      <c r="U46" s="16"/>
    </row>
    <row r="47" spans="1:22" ht="21" customHeight="1" x14ac:dyDescent="0.25">
      <c r="A47" s="9">
        <v>40</v>
      </c>
      <c r="B47" s="13" t="s">
        <v>62</v>
      </c>
      <c r="C47" s="16"/>
      <c r="D47" s="23">
        <f t="shared" si="0"/>
        <v>3</v>
      </c>
      <c r="E47" s="143">
        <v>2</v>
      </c>
      <c r="F47" s="16">
        <v>1</v>
      </c>
      <c r="G47" s="16"/>
      <c r="H47" s="27">
        <f t="shared" si="1"/>
        <v>3</v>
      </c>
      <c r="I47" s="16"/>
      <c r="J47" s="16"/>
      <c r="K47" s="16"/>
      <c r="L47" s="31">
        <f t="shared" si="2"/>
        <v>3</v>
      </c>
      <c r="M47" s="143">
        <v>2</v>
      </c>
      <c r="N47" s="16">
        <v>1</v>
      </c>
      <c r="O47" s="16"/>
      <c r="P47" s="16"/>
      <c r="Q47" s="35">
        <f t="shared" si="3"/>
        <v>0</v>
      </c>
      <c r="R47" s="38">
        <v>0</v>
      </c>
      <c r="S47" s="38">
        <v>0</v>
      </c>
      <c r="T47" s="38">
        <v>0</v>
      </c>
      <c r="U47" s="16"/>
    </row>
    <row r="48" spans="1:22" ht="21" customHeight="1" x14ac:dyDescent="0.25">
      <c r="A48" s="9">
        <v>41</v>
      </c>
      <c r="B48" s="13" t="s">
        <v>63</v>
      </c>
      <c r="C48" s="16"/>
      <c r="D48" s="23">
        <f t="shared" si="0"/>
        <v>275</v>
      </c>
      <c r="E48" s="143">
        <v>5</v>
      </c>
      <c r="F48" s="16">
        <v>2</v>
      </c>
      <c r="G48" s="16">
        <v>268</v>
      </c>
      <c r="H48" s="27">
        <f t="shared" si="1"/>
        <v>275</v>
      </c>
      <c r="I48" s="16"/>
      <c r="J48" s="16">
        <v>1</v>
      </c>
      <c r="K48" s="16">
        <v>3</v>
      </c>
      <c r="L48" s="31">
        <f t="shared" si="2"/>
        <v>271</v>
      </c>
      <c r="M48" s="143">
        <v>4</v>
      </c>
      <c r="N48" s="16"/>
      <c r="O48" s="16">
        <v>267</v>
      </c>
      <c r="P48" s="16"/>
      <c r="Q48" s="35">
        <f t="shared" si="3"/>
        <v>0</v>
      </c>
      <c r="R48" s="38">
        <v>0</v>
      </c>
      <c r="S48" s="38">
        <v>0</v>
      </c>
      <c r="T48" s="38">
        <v>0</v>
      </c>
      <c r="U48" s="16"/>
    </row>
    <row r="49" spans="1:22" ht="21" customHeight="1" x14ac:dyDescent="0.25">
      <c r="A49" s="9">
        <v>42</v>
      </c>
      <c r="B49" s="13" t="s">
        <v>64</v>
      </c>
      <c r="C49" s="16"/>
      <c r="D49" s="23">
        <f t="shared" si="0"/>
        <v>141</v>
      </c>
      <c r="E49" s="143">
        <v>9</v>
      </c>
      <c r="F49" s="16">
        <v>3</v>
      </c>
      <c r="G49" s="16">
        <f>136-7</f>
        <v>129</v>
      </c>
      <c r="H49" s="27">
        <f t="shared" si="1"/>
        <v>141</v>
      </c>
      <c r="I49" s="16"/>
      <c r="J49" s="16"/>
      <c r="K49" s="16">
        <v>6</v>
      </c>
      <c r="L49" s="31">
        <f t="shared" si="2"/>
        <v>135</v>
      </c>
      <c r="M49" s="143">
        <v>8</v>
      </c>
      <c r="N49" s="16">
        <v>2</v>
      </c>
      <c r="O49" s="16">
        <v>125</v>
      </c>
      <c r="P49" s="16"/>
      <c r="Q49" s="35">
        <f t="shared" si="3"/>
        <v>0</v>
      </c>
      <c r="R49" s="38">
        <v>0</v>
      </c>
      <c r="S49" s="38">
        <v>0</v>
      </c>
      <c r="T49" s="38">
        <v>0</v>
      </c>
      <c r="U49" s="16"/>
    </row>
    <row r="50" spans="1:22" ht="21" customHeight="1" x14ac:dyDescent="0.25">
      <c r="A50" s="9">
        <v>43</v>
      </c>
      <c r="B50" s="13" t="s">
        <v>65</v>
      </c>
      <c r="C50" s="16"/>
      <c r="D50" s="23">
        <f t="shared" si="0"/>
        <v>0</v>
      </c>
      <c r="E50" s="143"/>
      <c r="F50" s="16"/>
      <c r="G50" s="16"/>
      <c r="H50" s="27">
        <f t="shared" si="1"/>
        <v>0</v>
      </c>
      <c r="I50" s="16"/>
      <c r="J50" s="16"/>
      <c r="K50" s="16"/>
      <c r="L50" s="31">
        <f t="shared" si="2"/>
        <v>0</v>
      </c>
      <c r="M50" s="143"/>
      <c r="N50" s="16"/>
      <c r="O50" s="16"/>
      <c r="P50" s="16"/>
      <c r="Q50" s="35">
        <f t="shared" si="3"/>
        <v>0</v>
      </c>
      <c r="R50" s="38">
        <v>0</v>
      </c>
      <c r="S50" s="38">
        <v>0</v>
      </c>
      <c r="T50" s="38">
        <v>0</v>
      </c>
      <c r="U50" s="16"/>
    </row>
    <row r="51" spans="1:22" ht="21" customHeight="1" x14ac:dyDescent="0.25">
      <c r="A51" s="9">
        <v>44</v>
      </c>
      <c r="B51" s="13" t="s">
        <v>66</v>
      </c>
      <c r="C51" s="16"/>
      <c r="D51" s="23">
        <f t="shared" si="0"/>
        <v>3</v>
      </c>
      <c r="E51" s="143">
        <v>2</v>
      </c>
      <c r="F51" s="16"/>
      <c r="G51" s="16">
        <v>1</v>
      </c>
      <c r="H51" s="27">
        <f t="shared" si="1"/>
        <v>3</v>
      </c>
      <c r="I51" s="16"/>
      <c r="J51" s="16"/>
      <c r="K51" s="16">
        <v>1</v>
      </c>
      <c r="L51" s="31">
        <f t="shared" si="2"/>
        <v>2</v>
      </c>
      <c r="M51" s="143">
        <v>2</v>
      </c>
      <c r="N51" s="16">
        <v>0</v>
      </c>
      <c r="O51" s="16"/>
      <c r="P51" s="16"/>
      <c r="Q51" s="35">
        <f t="shared" si="3"/>
        <v>0</v>
      </c>
      <c r="R51" s="38">
        <v>0</v>
      </c>
      <c r="S51" s="38">
        <v>0</v>
      </c>
      <c r="T51" s="38">
        <v>0</v>
      </c>
      <c r="U51" s="16"/>
    </row>
    <row r="52" spans="1:22" ht="21" customHeight="1" x14ac:dyDescent="0.25">
      <c r="A52" s="9">
        <v>45</v>
      </c>
      <c r="B52" s="13" t="s">
        <v>67</v>
      </c>
      <c r="C52" s="16"/>
      <c r="D52" s="23">
        <f t="shared" si="0"/>
        <v>2</v>
      </c>
      <c r="E52" s="143">
        <v>2</v>
      </c>
      <c r="F52" s="16"/>
      <c r="G52" s="16"/>
      <c r="H52" s="27">
        <f t="shared" si="1"/>
        <v>2</v>
      </c>
      <c r="I52" s="16"/>
      <c r="J52" s="16"/>
      <c r="K52" s="16"/>
      <c r="L52" s="31">
        <f t="shared" si="2"/>
        <v>2</v>
      </c>
      <c r="M52" s="143">
        <v>2</v>
      </c>
      <c r="N52" s="16"/>
      <c r="O52" s="16"/>
      <c r="P52" s="16"/>
      <c r="Q52" s="35">
        <f t="shared" si="3"/>
        <v>0</v>
      </c>
      <c r="R52" s="38">
        <v>0</v>
      </c>
      <c r="S52" s="38">
        <v>0</v>
      </c>
      <c r="T52" s="38">
        <v>0</v>
      </c>
      <c r="U52" s="16"/>
    </row>
    <row r="53" spans="1:22" ht="21" customHeight="1" x14ac:dyDescent="0.25">
      <c r="A53" s="9">
        <v>46</v>
      </c>
      <c r="B53" s="13" t="s">
        <v>68</v>
      </c>
      <c r="C53" s="16">
        <v>140</v>
      </c>
      <c r="D53" s="23">
        <f t="shared" si="0"/>
        <v>1364</v>
      </c>
      <c r="E53" s="143"/>
      <c r="F53" s="16">
        <v>1</v>
      </c>
      <c r="G53" s="16">
        <v>1363</v>
      </c>
      <c r="H53" s="27">
        <f t="shared" si="1"/>
        <v>1364</v>
      </c>
      <c r="I53" s="16"/>
      <c r="J53" s="16"/>
      <c r="K53" s="16">
        <v>63</v>
      </c>
      <c r="L53" s="31">
        <f t="shared" si="2"/>
        <v>1301</v>
      </c>
      <c r="M53" s="143"/>
      <c r="N53" s="16">
        <v>1</v>
      </c>
      <c r="O53" s="16">
        <v>1234</v>
      </c>
      <c r="P53" s="16">
        <v>66</v>
      </c>
      <c r="Q53" s="35">
        <f t="shared" si="3"/>
        <v>0</v>
      </c>
      <c r="R53" s="38">
        <v>0</v>
      </c>
      <c r="S53" s="38">
        <v>0</v>
      </c>
      <c r="T53" s="38">
        <v>0</v>
      </c>
      <c r="U53" s="16"/>
    </row>
    <row r="54" spans="1:22" ht="21" customHeight="1" x14ac:dyDescent="0.25">
      <c r="A54" s="9">
        <v>47</v>
      </c>
      <c r="B54" s="13" t="s">
        <v>69</v>
      </c>
      <c r="C54" s="16"/>
      <c r="D54" s="23">
        <f t="shared" si="0"/>
        <v>597</v>
      </c>
      <c r="E54" s="143">
        <v>1</v>
      </c>
      <c r="F54" s="16">
        <v>2</v>
      </c>
      <c r="G54" s="16">
        <v>594</v>
      </c>
      <c r="H54" s="27">
        <f t="shared" si="1"/>
        <v>597</v>
      </c>
      <c r="I54" s="16"/>
      <c r="J54" s="16"/>
      <c r="K54" s="16">
        <v>30</v>
      </c>
      <c r="L54" s="31">
        <f t="shared" si="2"/>
        <v>567</v>
      </c>
      <c r="M54" s="143">
        <v>1</v>
      </c>
      <c r="N54" s="16">
        <v>2</v>
      </c>
      <c r="O54" s="16">
        <v>560</v>
      </c>
      <c r="P54" s="16">
        <v>4</v>
      </c>
      <c r="Q54" s="35">
        <f t="shared" si="3"/>
        <v>0</v>
      </c>
      <c r="R54" s="38">
        <v>0</v>
      </c>
      <c r="S54" s="38">
        <v>0</v>
      </c>
      <c r="T54" s="38">
        <v>0</v>
      </c>
      <c r="U54" s="16"/>
    </row>
    <row r="55" spans="1:22" ht="21" customHeight="1" x14ac:dyDescent="0.25">
      <c r="A55" s="9">
        <v>48</v>
      </c>
      <c r="B55" s="13" t="s">
        <v>70</v>
      </c>
      <c r="C55" s="16">
        <v>1354</v>
      </c>
      <c r="D55" s="23">
        <f t="shared" si="0"/>
        <v>59</v>
      </c>
      <c r="E55" s="143">
        <v>2</v>
      </c>
      <c r="F55" s="16">
        <v>13</v>
      </c>
      <c r="G55" s="16">
        <v>44</v>
      </c>
      <c r="H55" s="27">
        <f t="shared" si="1"/>
        <v>59</v>
      </c>
      <c r="I55" s="16"/>
      <c r="J55" s="16"/>
      <c r="K55" s="16">
        <v>3</v>
      </c>
      <c r="L55" s="31">
        <f t="shared" si="2"/>
        <v>56</v>
      </c>
      <c r="M55" s="143">
        <v>2</v>
      </c>
      <c r="N55" s="16">
        <v>12</v>
      </c>
      <c r="O55" s="16">
        <v>42</v>
      </c>
      <c r="P55" s="127"/>
      <c r="Q55" s="35">
        <f t="shared" si="3"/>
        <v>0</v>
      </c>
      <c r="R55" s="38">
        <v>0</v>
      </c>
      <c r="S55" s="38">
        <v>0</v>
      </c>
      <c r="T55" s="38">
        <v>0</v>
      </c>
      <c r="U55" s="16"/>
    </row>
    <row r="56" spans="1:22" s="138" customFormat="1" ht="21" customHeight="1" x14ac:dyDescent="0.25">
      <c r="A56" s="146">
        <v>49</v>
      </c>
      <c r="B56" s="147" t="s">
        <v>71</v>
      </c>
      <c r="C56" s="143">
        <v>6</v>
      </c>
      <c r="D56" s="141">
        <f t="shared" si="0"/>
        <v>88</v>
      </c>
      <c r="E56" s="143">
        <v>1</v>
      </c>
      <c r="F56" s="143">
        <v>5</v>
      </c>
      <c r="G56" s="143">
        <v>82</v>
      </c>
      <c r="H56" s="141">
        <f t="shared" si="1"/>
        <v>88</v>
      </c>
      <c r="I56" s="143"/>
      <c r="J56" s="143"/>
      <c r="K56" s="143">
        <v>1</v>
      </c>
      <c r="L56" s="141">
        <f t="shared" si="2"/>
        <v>87</v>
      </c>
      <c r="M56" s="143">
        <v>1</v>
      </c>
      <c r="N56" s="143">
        <v>4</v>
      </c>
      <c r="O56" s="143">
        <v>82</v>
      </c>
      <c r="P56" s="143"/>
      <c r="Q56" s="141">
        <f t="shared" si="3"/>
        <v>0</v>
      </c>
      <c r="R56" s="133">
        <v>0</v>
      </c>
      <c r="S56" s="133">
        <v>0</v>
      </c>
      <c r="T56" s="133">
        <v>0</v>
      </c>
      <c r="U56" s="143"/>
      <c r="V56" s="138">
        <v>12</v>
      </c>
    </row>
    <row r="57" spans="1:22" ht="21" customHeight="1" x14ac:dyDescent="0.25">
      <c r="A57" s="9">
        <v>50</v>
      </c>
      <c r="B57" s="13" t="s">
        <v>72</v>
      </c>
      <c r="C57" s="16"/>
      <c r="D57" s="23">
        <f t="shared" si="0"/>
        <v>1065</v>
      </c>
      <c r="E57" s="143"/>
      <c r="F57" s="16">
        <v>1</v>
      </c>
      <c r="G57" s="16">
        <f>1087-23</f>
        <v>1064</v>
      </c>
      <c r="H57" s="27">
        <f t="shared" si="1"/>
        <v>1065</v>
      </c>
      <c r="I57" s="16"/>
      <c r="J57" s="16"/>
      <c r="K57" s="16">
        <v>44</v>
      </c>
      <c r="L57" s="31">
        <f t="shared" si="2"/>
        <v>1021</v>
      </c>
      <c r="M57" s="143"/>
      <c r="N57" s="16">
        <v>1</v>
      </c>
      <c r="O57" s="16">
        <v>990</v>
      </c>
      <c r="P57" s="16">
        <v>30</v>
      </c>
      <c r="Q57" s="35">
        <f t="shared" si="3"/>
        <v>0</v>
      </c>
      <c r="R57" s="38">
        <v>0</v>
      </c>
      <c r="S57" s="38">
        <v>0</v>
      </c>
      <c r="T57" s="38">
        <v>0</v>
      </c>
      <c r="U57" s="16"/>
    </row>
    <row r="58" spans="1:22" ht="21" customHeight="1" x14ac:dyDescent="0.25">
      <c r="A58" s="9">
        <v>51</v>
      </c>
      <c r="B58" s="13" t="s">
        <v>73</v>
      </c>
      <c r="C58" s="16"/>
      <c r="D58" s="23">
        <f t="shared" si="0"/>
        <v>13</v>
      </c>
      <c r="E58" s="143">
        <v>4</v>
      </c>
      <c r="F58" s="16">
        <v>2</v>
      </c>
      <c r="G58" s="16">
        <v>7</v>
      </c>
      <c r="H58" s="27">
        <f t="shared" si="1"/>
        <v>13</v>
      </c>
      <c r="I58" s="16"/>
      <c r="J58" s="16"/>
      <c r="K58" s="16"/>
      <c r="L58" s="31">
        <f t="shared" si="2"/>
        <v>13</v>
      </c>
      <c r="M58" s="143">
        <v>4</v>
      </c>
      <c r="N58" s="16">
        <v>2</v>
      </c>
      <c r="O58" s="16">
        <v>7</v>
      </c>
      <c r="P58" s="16"/>
      <c r="Q58" s="35">
        <f t="shared" si="3"/>
        <v>0</v>
      </c>
      <c r="R58" s="38">
        <v>0</v>
      </c>
      <c r="S58" s="38">
        <v>0</v>
      </c>
      <c r="T58" s="38">
        <v>0</v>
      </c>
      <c r="U58" s="16"/>
    </row>
    <row r="59" spans="1:22" ht="21" customHeight="1" x14ac:dyDescent="0.25">
      <c r="A59" s="9">
        <v>52</v>
      </c>
      <c r="B59" s="13" t="s">
        <v>74</v>
      </c>
      <c r="C59" s="16"/>
      <c r="D59" s="23">
        <f t="shared" si="0"/>
        <v>0</v>
      </c>
      <c r="E59" s="143"/>
      <c r="F59" s="16"/>
      <c r="G59" s="16"/>
      <c r="H59" s="27">
        <f t="shared" si="1"/>
        <v>0</v>
      </c>
      <c r="I59" s="16"/>
      <c r="J59" s="16"/>
      <c r="K59" s="16"/>
      <c r="L59" s="31">
        <f t="shared" si="2"/>
        <v>0</v>
      </c>
      <c r="M59" s="143"/>
      <c r="N59" s="16"/>
      <c r="O59" s="16"/>
      <c r="P59" s="16"/>
      <c r="Q59" s="35">
        <f t="shared" si="3"/>
        <v>0</v>
      </c>
      <c r="R59" s="38">
        <v>0</v>
      </c>
      <c r="S59" s="38">
        <v>0</v>
      </c>
      <c r="T59" s="38">
        <v>0</v>
      </c>
      <c r="U59" s="16"/>
    </row>
    <row r="60" spans="1:22" ht="21" customHeight="1" x14ac:dyDescent="0.25">
      <c r="A60" s="9">
        <v>53</v>
      </c>
      <c r="B60" s="13" t="s">
        <v>75</v>
      </c>
      <c r="C60" s="16">
        <v>149</v>
      </c>
      <c r="D60" s="23">
        <f t="shared" si="0"/>
        <v>146</v>
      </c>
      <c r="E60" s="143">
        <v>6</v>
      </c>
      <c r="F60" s="16">
        <v>2</v>
      </c>
      <c r="G60" s="16">
        <f>141-3</f>
        <v>138</v>
      </c>
      <c r="H60" s="27">
        <f t="shared" si="1"/>
        <v>146</v>
      </c>
      <c r="I60" s="16"/>
      <c r="J60" s="16">
        <v>2</v>
      </c>
      <c r="K60" s="16">
        <v>6</v>
      </c>
      <c r="L60" s="31">
        <f t="shared" si="2"/>
        <v>138</v>
      </c>
      <c r="M60" s="143">
        <v>6</v>
      </c>
      <c r="N60" s="16">
        <v>2</v>
      </c>
      <c r="O60" s="16">
        <v>130</v>
      </c>
      <c r="P60" s="16"/>
      <c r="Q60" s="35">
        <f t="shared" si="3"/>
        <v>0</v>
      </c>
      <c r="R60" s="38">
        <v>0</v>
      </c>
      <c r="S60" s="38">
        <v>0</v>
      </c>
      <c r="T60" s="38">
        <v>0</v>
      </c>
      <c r="U60" s="16"/>
    </row>
    <row r="61" spans="1:22" ht="21" customHeight="1" x14ac:dyDescent="0.25">
      <c r="A61" s="9">
        <v>54</v>
      </c>
      <c r="B61" s="13" t="s">
        <v>76</v>
      </c>
      <c r="C61" s="16">
        <v>819</v>
      </c>
      <c r="D61" s="23">
        <f t="shared" si="0"/>
        <v>1</v>
      </c>
      <c r="E61" s="143"/>
      <c r="F61" s="16"/>
      <c r="G61" s="16">
        <v>1</v>
      </c>
      <c r="H61" s="27">
        <f t="shared" si="1"/>
        <v>1</v>
      </c>
      <c r="I61" s="16"/>
      <c r="J61" s="16"/>
      <c r="K61" s="16">
        <v>1</v>
      </c>
      <c r="L61" s="31">
        <f t="shared" si="2"/>
        <v>0</v>
      </c>
      <c r="M61" s="143"/>
      <c r="N61" s="16"/>
      <c r="O61" s="16"/>
      <c r="P61" s="16"/>
      <c r="Q61" s="35">
        <f t="shared" si="3"/>
        <v>0</v>
      </c>
      <c r="R61" s="38">
        <v>0</v>
      </c>
      <c r="S61" s="38">
        <v>0</v>
      </c>
      <c r="T61" s="38">
        <v>0</v>
      </c>
      <c r="U61" s="16"/>
    </row>
    <row r="62" spans="1:22" ht="21" customHeight="1" x14ac:dyDescent="0.25">
      <c r="A62" s="14">
        <v>55</v>
      </c>
      <c r="B62" s="15" t="s">
        <v>77</v>
      </c>
      <c r="C62" s="16"/>
      <c r="D62" s="23">
        <f t="shared" si="0"/>
        <v>0</v>
      </c>
      <c r="E62" s="143"/>
      <c r="F62" s="16"/>
      <c r="G62" s="16"/>
      <c r="H62" s="27">
        <f t="shared" si="1"/>
        <v>0</v>
      </c>
      <c r="I62" s="16"/>
      <c r="J62" s="16"/>
      <c r="K62" s="16"/>
      <c r="L62" s="31">
        <f t="shared" si="2"/>
        <v>0</v>
      </c>
      <c r="M62" s="143"/>
      <c r="N62" s="16"/>
      <c r="O62" s="16"/>
      <c r="P62" s="16"/>
      <c r="Q62" s="35">
        <f t="shared" si="3"/>
        <v>0</v>
      </c>
      <c r="R62" s="38">
        <v>0</v>
      </c>
      <c r="S62" s="38">
        <v>0</v>
      </c>
      <c r="T62" s="38">
        <v>0</v>
      </c>
      <c r="U62" s="16"/>
    </row>
    <row r="63" spans="1:22" ht="21" customHeight="1" x14ac:dyDescent="0.25">
      <c r="A63" s="14">
        <v>56</v>
      </c>
      <c r="B63" s="15" t="s">
        <v>78</v>
      </c>
      <c r="C63" s="16"/>
      <c r="D63" s="23">
        <f t="shared" si="0"/>
        <v>6</v>
      </c>
      <c r="E63" s="143"/>
      <c r="F63" s="16">
        <v>1</v>
      </c>
      <c r="G63" s="16">
        <v>5</v>
      </c>
      <c r="H63" s="27">
        <f t="shared" si="1"/>
        <v>6</v>
      </c>
      <c r="I63" s="16"/>
      <c r="J63" s="16"/>
      <c r="K63" s="16"/>
      <c r="L63" s="31">
        <f t="shared" si="2"/>
        <v>6</v>
      </c>
      <c r="M63" s="143"/>
      <c r="N63" s="16">
        <v>1</v>
      </c>
      <c r="O63" s="16">
        <v>5</v>
      </c>
      <c r="P63" s="16"/>
      <c r="Q63" s="35">
        <f t="shared" si="3"/>
        <v>0</v>
      </c>
      <c r="R63" s="38">
        <v>0</v>
      </c>
      <c r="S63" s="38">
        <v>0</v>
      </c>
      <c r="T63" s="38">
        <v>0</v>
      </c>
      <c r="U63" s="16"/>
    </row>
    <row r="64" spans="1:22" ht="21" customHeight="1" x14ac:dyDescent="0.25">
      <c r="A64" s="14">
        <v>57</v>
      </c>
      <c r="B64" s="15" t="s">
        <v>79</v>
      </c>
      <c r="C64" s="16"/>
      <c r="D64" s="23">
        <f t="shared" si="0"/>
        <v>19</v>
      </c>
      <c r="E64" s="143"/>
      <c r="F64" s="16">
        <v>2</v>
      </c>
      <c r="G64" s="16">
        <v>17</v>
      </c>
      <c r="H64" s="27">
        <f t="shared" si="1"/>
        <v>19</v>
      </c>
      <c r="I64" s="16"/>
      <c r="J64" s="16"/>
      <c r="K64" s="16"/>
      <c r="L64" s="31">
        <f t="shared" si="2"/>
        <v>19</v>
      </c>
      <c r="M64" s="143"/>
      <c r="N64" s="16">
        <v>2</v>
      </c>
      <c r="O64" s="16">
        <v>17</v>
      </c>
      <c r="P64" s="16"/>
      <c r="Q64" s="35">
        <f t="shared" si="3"/>
        <v>0</v>
      </c>
      <c r="R64" s="38">
        <v>0</v>
      </c>
      <c r="S64" s="38">
        <v>0</v>
      </c>
      <c r="T64" s="38">
        <v>0</v>
      </c>
      <c r="U64" s="16"/>
    </row>
    <row r="65" spans="1:21" ht="21" customHeight="1" x14ac:dyDescent="0.25">
      <c r="A65" s="9">
        <v>58</v>
      </c>
      <c r="B65" s="13" t="s">
        <v>80</v>
      </c>
      <c r="C65" s="16"/>
      <c r="D65" s="23">
        <f t="shared" si="0"/>
        <v>10</v>
      </c>
      <c r="E65" s="143">
        <v>2</v>
      </c>
      <c r="F65" s="16"/>
      <c r="G65" s="16">
        <v>8</v>
      </c>
      <c r="H65" s="27">
        <f t="shared" si="1"/>
        <v>10</v>
      </c>
      <c r="I65" s="16"/>
      <c r="J65" s="16"/>
      <c r="K65" s="16"/>
      <c r="L65" s="31">
        <f t="shared" si="2"/>
        <v>10</v>
      </c>
      <c r="M65" s="143">
        <v>2</v>
      </c>
      <c r="N65" s="16"/>
      <c r="O65" s="16">
        <v>8</v>
      </c>
      <c r="P65" s="16"/>
      <c r="Q65" s="35">
        <f t="shared" si="3"/>
        <v>0</v>
      </c>
      <c r="R65" s="38">
        <v>0</v>
      </c>
      <c r="S65" s="38">
        <v>0</v>
      </c>
      <c r="T65" s="38">
        <v>0</v>
      </c>
      <c r="U65" s="16"/>
    </row>
    <row r="66" spans="1:21" ht="21" customHeight="1" x14ac:dyDescent="0.25">
      <c r="A66" s="9">
        <v>59</v>
      </c>
      <c r="B66" s="13" t="s">
        <v>81</v>
      </c>
      <c r="C66" s="16"/>
      <c r="D66" s="23">
        <f t="shared" si="0"/>
        <v>7</v>
      </c>
      <c r="E66" s="143">
        <v>1</v>
      </c>
      <c r="F66" s="16">
        <v>1</v>
      </c>
      <c r="G66" s="16">
        <v>5</v>
      </c>
      <c r="H66" s="27">
        <f t="shared" si="1"/>
        <v>7</v>
      </c>
      <c r="I66" s="16"/>
      <c r="J66" s="16"/>
      <c r="K66" s="16"/>
      <c r="L66" s="31">
        <f t="shared" si="2"/>
        <v>7</v>
      </c>
      <c r="M66" s="143">
        <v>1</v>
      </c>
      <c r="N66" s="16">
        <v>1</v>
      </c>
      <c r="O66" s="16">
        <v>5</v>
      </c>
      <c r="P66" s="16"/>
      <c r="Q66" s="35">
        <f t="shared" si="3"/>
        <v>0</v>
      </c>
      <c r="R66" s="38">
        <v>0</v>
      </c>
      <c r="S66" s="38">
        <v>0</v>
      </c>
      <c r="T66" s="38">
        <v>0</v>
      </c>
      <c r="U66" s="16"/>
    </row>
    <row r="67" spans="1:21" ht="21" customHeight="1" x14ac:dyDescent="0.25">
      <c r="A67" s="9">
        <v>60</v>
      </c>
      <c r="B67" s="13" t="s">
        <v>82</v>
      </c>
      <c r="C67" s="16"/>
      <c r="D67" s="23">
        <f t="shared" si="0"/>
        <v>12</v>
      </c>
      <c r="E67" s="143">
        <v>3</v>
      </c>
      <c r="F67" s="16">
        <v>3</v>
      </c>
      <c r="G67" s="16">
        <v>6</v>
      </c>
      <c r="H67" s="27">
        <f t="shared" si="1"/>
        <v>12</v>
      </c>
      <c r="I67" s="16"/>
      <c r="J67" s="16"/>
      <c r="K67" s="16"/>
      <c r="L67" s="31">
        <f t="shared" si="2"/>
        <v>12</v>
      </c>
      <c r="M67" s="143">
        <v>3</v>
      </c>
      <c r="N67" s="16">
        <v>3</v>
      </c>
      <c r="O67" s="16">
        <v>6</v>
      </c>
      <c r="P67" s="16"/>
      <c r="Q67" s="35">
        <f t="shared" si="3"/>
        <v>0</v>
      </c>
      <c r="R67" s="38">
        <v>0</v>
      </c>
      <c r="S67" s="38">
        <v>0</v>
      </c>
      <c r="T67" s="38">
        <v>0</v>
      </c>
      <c r="U67" s="16"/>
    </row>
    <row r="68" spans="1:21" ht="21" customHeight="1" x14ac:dyDescent="0.25">
      <c r="A68" s="9">
        <v>61</v>
      </c>
      <c r="B68" s="13" t="s">
        <v>83</v>
      </c>
      <c r="C68" s="16">
        <v>22</v>
      </c>
      <c r="D68" s="23">
        <f t="shared" si="0"/>
        <v>172</v>
      </c>
      <c r="E68" s="143"/>
      <c r="F68" s="16">
        <v>3</v>
      </c>
      <c r="G68" s="16">
        <v>169</v>
      </c>
      <c r="H68" s="27">
        <f t="shared" si="1"/>
        <v>172</v>
      </c>
      <c r="I68" s="16"/>
      <c r="J68" s="16"/>
      <c r="K68" s="16"/>
      <c r="L68" s="31">
        <f t="shared" si="2"/>
        <v>172</v>
      </c>
      <c r="M68" s="143"/>
      <c r="N68" s="16">
        <v>3</v>
      </c>
      <c r="O68" s="16">
        <v>169</v>
      </c>
      <c r="P68" s="16"/>
      <c r="Q68" s="35">
        <f t="shared" si="3"/>
        <v>0</v>
      </c>
      <c r="R68" s="38">
        <v>0</v>
      </c>
      <c r="S68" s="38">
        <v>0</v>
      </c>
      <c r="T68" s="38">
        <v>0</v>
      </c>
      <c r="U68" s="16"/>
    </row>
    <row r="69" spans="1:21" ht="21" customHeight="1" x14ac:dyDescent="0.25">
      <c r="A69" s="9">
        <v>62</v>
      </c>
      <c r="B69" s="13" t="s">
        <v>84</v>
      </c>
      <c r="C69" s="16"/>
      <c r="D69" s="23">
        <f t="shared" si="0"/>
        <v>313</v>
      </c>
      <c r="E69" s="143">
        <v>3</v>
      </c>
      <c r="F69" s="16">
        <v>3</v>
      </c>
      <c r="G69" s="16">
        <v>307</v>
      </c>
      <c r="H69" s="27">
        <f t="shared" si="1"/>
        <v>313</v>
      </c>
      <c r="I69" s="16"/>
      <c r="J69" s="16"/>
      <c r="K69" s="16">
        <v>21</v>
      </c>
      <c r="L69" s="31">
        <f t="shared" si="2"/>
        <v>292</v>
      </c>
      <c r="M69" s="143">
        <v>3</v>
      </c>
      <c r="N69" s="16">
        <v>3</v>
      </c>
      <c r="O69" s="16">
        <v>286</v>
      </c>
      <c r="P69" s="16"/>
      <c r="Q69" s="35">
        <f t="shared" si="3"/>
        <v>0</v>
      </c>
      <c r="R69" s="38">
        <v>0</v>
      </c>
      <c r="S69" s="38">
        <v>0</v>
      </c>
      <c r="T69" s="38">
        <v>0</v>
      </c>
      <c r="U69" s="16"/>
    </row>
    <row r="70" spans="1:21" ht="21" customHeight="1" x14ac:dyDescent="0.25">
      <c r="A70" s="9">
        <v>63</v>
      </c>
      <c r="B70" s="13" t="s">
        <v>85</v>
      </c>
      <c r="C70" s="16"/>
      <c r="D70" s="23">
        <f t="shared" si="0"/>
        <v>20</v>
      </c>
      <c r="E70" s="143">
        <v>6</v>
      </c>
      <c r="F70" s="16">
        <v>4</v>
      </c>
      <c r="G70" s="16">
        <v>10</v>
      </c>
      <c r="H70" s="27">
        <f t="shared" si="1"/>
        <v>20</v>
      </c>
      <c r="I70" s="16"/>
      <c r="J70" s="16"/>
      <c r="K70" s="16">
        <v>6</v>
      </c>
      <c r="L70" s="31">
        <f t="shared" si="2"/>
        <v>14</v>
      </c>
      <c r="M70" s="143">
        <v>6</v>
      </c>
      <c r="N70" s="16">
        <v>4</v>
      </c>
      <c r="O70" s="16">
        <v>4</v>
      </c>
      <c r="P70" s="16"/>
      <c r="Q70" s="35">
        <f t="shared" si="3"/>
        <v>0</v>
      </c>
      <c r="R70" s="38">
        <v>0</v>
      </c>
      <c r="S70" s="38">
        <v>0</v>
      </c>
      <c r="T70" s="38">
        <v>0</v>
      </c>
      <c r="U70" s="16"/>
    </row>
    <row r="71" spans="1:21" s="75" customFormat="1" ht="26.25" customHeight="1" x14ac:dyDescent="0.2">
      <c r="A71" s="73" t="s">
        <v>86</v>
      </c>
      <c r="B71" s="73"/>
      <c r="C71" s="74">
        <f>SUM(C8:C70)</f>
        <v>14827</v>
      </c>
      <c r="D71" s="74">
        <f t="shared" ref="D71:U71" si="7">SUM(D8:D70)</f>
        <v>15243</v>
      </c>
      <c r="E71" s="135">
        <f t="shared" si="7"/>
        <v>237</v>
      </c>
      <c r="F71" s="74">
        <f t="shared" si="7"/>
        <v>400</v>
      </c>
      <c r="G71" s="74">
        <f t="shared" si="7"/>
        <v>14606</v>
      </c>
      <c r="H71" s="74">
        <f t="shared" si="7"/>
        <v>15243</v>
      </c>
      <c r="I71" s="74">
        <f t="shared" si="7"/>
        <v>4</v>
      </c>
      <c r="J71" s="74">
        <f t="shared" si="7"/>
        <v>15</v>
      </c>
      <c r="K71" s="74">
        <f t="shared" si="7"/>
        <v>499</v>
      </c>
      <c r="L71" s="74">
        <f>SUM(L8:L70)</f>
        <v>14725</v>
      </c>
      <c r="M71" s="135">
        <f t="shared" si="7"/>
        <v>225</v>
      </c>
      <c r="N71" s="74">
        <f t="shared" si="7"/>
        <v>359</v>
      </c>
      <c r="O71" s="74">
        <f t="shared" si="7"/>
        <v>14018</v>
      </c>
      <c r="P71" s="74">
        <f t="shared" si="7"/>
        <v>123</v>
      </c>
      <c r="Q71" s="74">
        <f t="shared" si="7"/>
        <v>0</v>
      </c>
      <c r="R71" s="74">
        <f t="shared" si="7"/>
        <v>0</v>
      </c>
      <c r="S71" s="74">
        <f t="shared" si="7"/>
        <v>0</v>
      </c>
      <c r="T71" s="74">
        <f t="shared" si="7"/>
        <v>0</v>
      </c>
      <c r="U71" s="74">
        <f t="shared" si="7"/>
        <v>0</v>
      </c>
    </row>
    <row r="72" spans="1:21" ht="22.5" customHeight="1" x14ac:dyDescent="0.25">
      <c r="C72" s="117">
        <v>14827</v>
      </c>
      <c r="D72" s="118">
        <v>15243</v>
      </c>
      <c r="E72" s="145">
        <v>237</v>
      </c>
      <c r="F72" s="117">
        <v>400</v>
      </c>
      <c r="G72" s="117">
        <v>14606</v>
      </c>
      <c r="H72" s="118">
        <v>15243</v>
      </c>
      <c r="I72" s="117">
        <v>4</v>
      </c>
      <c r="J72" s="117">
        <v>15</v>
      </c>
      <c r="K72" s="117">
        <v>499</v>
      </c>
      <c r="L72" s="118">
        <v>14725</v>
      </c>
      <c r="M72" s="145">
        <v>225</v>
      </c>
      <c r="N72" s="117">
        <v>359</v>
      </c>
      <c r="O72" s="117">
        <v>14018</v>
      </c>
      <c r="P72" s="117">
        <v>123</v>
      </c>
      <c r="Q72" s="119"/>
      <c r="R72" s="114"/>
      <c r="S72" s="114"/>
      <c r="T72" s="114"/>
      <c r="U72" s="117"/>
    </row>
  </sheetData>
  <mergeCells count="10">
    <mergeCell ref="Q5:T5"/>
    <mergeCell ref="U5:U6"/>
    <mergeCell ref="A1:D1"/>
    <mergeCell ref="A3:T4"/>
    <mergeCell ref="S1:T1"/>
    <mergeCell ref="A5:A6"/>
    <mergeCell ref="B5:B6"/>
    <mergeCell ref="C5:C6"/>
    <mergeCell ref="D5:G5"/>
    <mergeCell ref="H5:P5"/>
  </mergeCells>
  <pageMargins left="0.43307086614173229" right="0.27559055118110237" top="0.43307086614173229" bottom="0.53" header="0.31496062992125984" footer="0.31496062992125984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opLeftCell="A19" workbookViewId="0">
      <selection activeCell="J29" sqref="J29"/>
    </sheetView>
  </sheetViews>
  <sheetFormatPr defaultColWidth="9.125" defaultRowHeight="15" x14ac:dyDescent="0.25"/>
  <cols>
    <col min="1" max="1" width="4.375" style="18" customWidth="1"/>
    <col min="2" max="2" width="15.25" style="18" customWidth="1"/>
    <col min="3" max="3" width="6.25" style="18" customWidth="1"/>
    <col min="4" max="4" width="6.125" style="40" customWidth="1"/>
    <col min="5" max="5" width="5.875" style="130" customWidth="1"/>
    <col min="6" max="7" width="6.125" style="18" customWidth="1"/>
    <col min="8" max="8" width="6.125" style="48" customWidth="1"/>
    <col min="9" max="11" width="5.125" style="18" customWidth="1"/>
    <col min="12" max="12" width="6.125" style="61" customWidth="1"/>
    <col min="13" max="13" width="7.25" style="130" customWidth="1"/>
    <col min="14" max="15" width="6.125" style="18" customWidth="1"/>
    <col min="16" max="16" width="8" style="18" customWidth="1"/>
    <col min="17" max="17" width="5.25" style="53" customWidth="1"/>
    <col min="18" max="20" width="5.875" style="18" customWidth="1"/>
    <col min="21" max="21" width="8.125" style="18" customWidth="1"/>
    <col min="22" max="16384" width="9.125" style="1"/>
  </cols>
  <sheetData>
    <row r="1" spans="1:21" ht="57" customHeight="1" x14ac:dyDescent="0.25">
      <c r="A1" s="223" t="s">
        <v>107</v>
      </c>
      <c r="B1" s="224"/>
      <c r="C1" s="224"/>
      <c r="D1" s="224"/>
      <c r="S1" s="217" t="s">
        <v>20</v>
      </c>
      <c r="T1" s="217"/>
      <c r="U1" s="158"/>
    </row>
    <row r="2" spans="1:21" x14ac:dyDescent="0.25">
      <c r="T2" s="36"/>
      <c r="U2" s="36"/>
    </row>
    <row r="3" spans="1:21" ht="23.25" customHeight="1" x14ac:dyDescent="0.3">
      <c r="A3" s="216" t="s">
        <v>89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157"/>
    </row>
    <row r="4" spans="1:21" s="165" customFormat="1" x14ac:dyDescent="0.25">
      <c r="A4" s="159"/>
      <c r="B4" s="159"/>
      <c r="C4" s="159"/>
      <c r="D4" s="160"/>
      <c r="E4" s="161"/>
      <c r="F4" s="159"/>
      <c r="G4" s="159"/>
      <c r="H4" s="162"/>
      <c r="I4" s="159"/>
      <c r="J4" s="159"/>
      <c r="K4" s="159"/>
      <c r="L4" s="163"/>
      <c r="M4" s="161"/>
      <c r="N4" s="159"/>
      <c r="O4" s="159"/>
      <c r="P4" s="159"/>
      <c r="Q4" s="164"/>
      <c r="R4" s="159"/>
      <c r="S4" s="159"/>
      <c r="T4" s="159"/>
      <c r="U4" s="159"/>
    </row>
    <row r="5" spans="1:21" s="165" customFormat="1" ht="15" customHeight="1" x14ac:dyDescent="0.25">
      <c r="A5" s="215" t="s">
        <v>19</v>
      </c>
      <c r="B5" s="215" t="s">
        <v>87</v>
      </c>
      <c r="C5" s="215" t="s">
        <v>8</v>
      </c>
      <c r="D5" s="215" t="s">
        <v>0</v>
      </c>
      <c r="E5" s="215"/>
      <c r="F5" s="215"/>
      <c r="G5" s="215"/>
      <c r="H5" s="215" t="s">
        <v>22</v>
      </c>
      <c r="I5" s="215"/>
      <c r="J5" s="215"/>
      <c r="K5" s="215"/>
      <c r="L5" s="215"/>
      <c r="M5" s="215"/>
      <c r="N5" s="215"/>
      <c r="O5" s="215"/>
      <c r="P5" s="215"/>
      <c r="Q5" s="215" t="s">
        <v>6</v>
      </c>
      <c r="R5" s="215"/>
      <c r="S5" s="215"/>
      <c r="T5" s="215"/>
      <c r="U5" s="215" t="s">
        <v>7</v>
      </c>
    </row>
    <row r="6" spans="1:21" s="165" customFormat="1" ht="87" customHeight="1" x14ac:dyDescent="0.25">
      <c r="A6" s="215"/>
      <c r="B6" s="215"/>
      <c r="C6" s="215"/>
      <c r="D6" s="41" t="s">
        <v>1</v>
      </c>
      <c r="E6" s="131" t="s">
        <v>9</v>
      </c>
      <c r="F6" s="152" t="s">
        <v>13</v>
      </c>
      <c r="G6" s="152" t="s">
        <v>10</v>
      </c>
      <c r="H6" s="67" t="s">
        <v>1</v>
      </c>
      <c r="I6" s="152" t="s">
        <v>2</v>
      </c>
      <c r="J6" s="152" t="s">
        <v>3</v>
      </c>
      <c r="K6" s="152" t="s">
        <v>4</v>
      </c>
      <c r="L6" s="62" t="s">
        <v>5</v>
      </c>
      <c r="M6" s="131" t="s">
        <v>11</v>
      </c>
      <c r="N6" s="152" t="s">
        <v>12</v>
      </c>
      <c r="O6" s="152" t="s">
        <v>17</v>
      </c>
      <c r="P6" s="152" t="s">
        <v>21</v>
      </c>
      <c r="Q6" s="54" t="s">
        <v>1</v>
      </c>
      <c r="R6" s="152" t="s">
        <v>14</v>
      </c>
      <c r="S6" s="152" t="s">
        <v>16</v>
      </c>
      <c r="T6" s="152" t="s">
        <v>15</v>
      </c>
      <c r="U6" s="215"/>
    </row>
    <row r="7" spans="1:21" s="5" customFormat="1" ht="18" customHeight="1" x14ac:dyDescent="0.2">
      <c r="A7" s="57">
        <v>0</v>
      </c>
      <c r="B7" s="57">
        <v>1</v>
      </c>
      <c r="C7" s="37">
        <v>2</v>
      </c>
      <c r="D7" s="42">
        <v>3</v>
      </c>
      <c r="E7" s="132">
        <v>4</v>
      </c>
      <c r="F7" s="37">
        <v>5</v>
      </c>
      <c r="G7" s="37">
        <v>6</v>
      </c>
      <c r="H7" s="50">
        <v>7</v>
      </c>
      <c r="I7" s="37">
        <v>8</v>
      </c>
      <c r="J7" s="37">
        <v>9</v>
      </c>
      <c r="K7" s="37">
        <v>10</v>
      </c>
      <c r="L7" s="63">
        <v>11</v>
      </c>
      <c r="M7" s="132">
        <v>12</v>
      </c>
      <c r="N7" s="37">
        <v>13</v>
      </c>
      <c r="O7" s="37">
        <v>14</v>
      </c>
      <c r="P7" s="37">
        <v>15</v>
      </c>
      <c r="Q7" s="55">
        <v>16</v>
      </c>
      <c r="R7" s="37">
        <v>17</v>
      </c>
      <c r="S7" s="37">
        <v>18</v>
      </c>
      <c r="T7" s="37">
        <v>19</v>
      </c>
      <c r="U7" s="37">
        <v>20</v>
      </c>
    </row>
    <row r="8" spans="1:21" s="7" customFormat="1" ht="21" customHeight="1" x14ac:dyDescent="0.25">
      <c r="A8" s="9">
        <v>1</v>
      </c>
      <c r="B8" s="58" t="s">
        <v>23</v>
      </c>
      <c r="C8" s="38"/>
      <c r="D8" s="43">
        <f>SUM(E8:G8)</f>
        <v>104</v>
      </c>
      <c r="E8" s="133"/>
      <c r="F8" s="38"/>
      <c r="G8" s="38">
        <v>104</v>
      </c>
      <c r="H8" s="51">
        <f>SUM(I8:L8)</f>
        <v>104</v>
      </c>
      <c r="I8" s="38"/>
      <c r="J8" s="38"/>
      <c r="K8" s="38"/>
      <c r="L8" s="64">
        <f>SUM(M8:P8)</f>
        <v>104</v>
      </c>
      <c r="M8" s="133"/>
      <c r="N8" s="38"/>
      <c r="O8" s="38">
        <v>104</v>
      </c>
      <c r="P8" s="38"/>
      <c r="Q8" s="56">
        <f>D8-H8</f>
        <v>0</v>
      </c>
      <c r="R8" s="38"/>
      <c r="S8" s="38"/>
      <c r="T8" s="38"/>
      <c r="U8" s="38"/>
    </row>
    <row r="9" spans="1:21" s="7" customFormat="1" ht="21" customHeight="1" x14ac:dyDescent="0.25">
      <c r="A9" s="9">
        <v>2</v>
      </c>
      <c r="B9" s="71" t="s">
        <v>24</v>
      </c>
      <c r="C9" s="38"/>
      <c r="D9" s="43">
        <f t="shared" ref="D9:D70" si="0">SUM(E9:G9)</f>
        <v>5440</v>
      </c>
      <c r="E9" s="133">
        <v>0</v>
      </c>
      <c r="F9" s="38">
        <v>0</v>
      </c>
      <c r="G9" s="38">
        <v>5440</v>
      </c>
      <c r="H9" s="51">
        <f t="shared" ref="H9:H70" si="1">SUM(I9:L9)</f>
        <v>5440</v>
      </c>
      <c r="I9" s="38"/>
      <c r="J9" s="38"/>
      <c r="K9" s="38"/>
      <c r="L9" s="64">
        <f t="shared" ref="L9:L70" si="2">SUM(M9:P9)</f>
        <v>5440</v>
      </c>
      <c r="M9" s="133"/>
      <c r="N9" s="38"/>
      <c r="O9" s="38">
        <v>5440</v>
      </c>
      <c r="P9" s="38"/>
      <c r="Q9" s="56">
        <f t="shared" ref="Q9:Q70" si="3">D9-H9</f>
        <v>0</v>
      </c>
      <c r="R9" s="38"/>
      <c r="S9" s="38"/>
      <c r="T9" s="38"/>
      <c r="U9" s="38"/>
    </row>
    <row r="10" spans="1:21" s="7" customFormat="1" ht="21" customHeight="1" x14ac:dyDescent="0.25">
      <c r="A10" s="9">
        <v>3</v>
      </c>
      <c r="B10" s="58" t="s">
        <v>25</v>
      </c>
      <c r="C10" s="38"/>
      <c r="D10" s="43">
        <f t="shared" si="0"/>
        <v>36</v>
      </c>
      <c r="E10" s="133">
        <v>3</v>
      </c>
      <c r="F10" s="38">
        <v>6</v>
      </c>
      <c r="G10" s="38">
        <v>27</v>
      </c>
      <c r="H10" s="51">
        <f t="shared" si="1"/>
        <v>36</v>
      </c>
      <c r="I10" s="38"/>
      <c r="J10" s="38"/>
      <c r="K10" s="38">
        <v>1</v>
      </c>
      <c r="L10" s="64">
        <f t="shared" si="2"/>
        <v>35</v>
      </c>
      <c r="M10" s="133">
        <v>3</v>
      </c>
      <c r="N10" s="38">
        <v>6</v>
      </c>
      <c r="O10" s="38">
        <v>26</v>
      </c>
      <c r="P10" s="38"/>
      <c r="Q10" s="56">
        <f t="shared" si="3"/>
        <v>0</v>
      </c>
      <c r="R10" s="38"/>
      <c r="S10" s="38"/>
      <c r="T10" s="38"/>
      <c r="U10" s="38"/>
    </row>
    <row r="11" spans="1:21" s="7" customFormat="1" ht="21" customHeight="1" x14ac:dyDescent="0.25">
      <c r="A11" s="9">
        <v>4</v>
      </c>
      <c r="B11" s="58" t="s">
        <v>26</v>
      </c>
      <c r="C11" s="38"/>
      <c r="D11" s="43">
        <f t="shared" si="0"/>
        <v>611</v>
      </c>
      <c r="E11" s="133">
        <v>4</v>
      </c>
      <c r="F11" s="38">
        <v>4</v>
      </c>
      <c r="G11" s="38">
        <v>603</v>
      </c>
      <c r="H11" s="51">
        <f t="shared" si="1"/>
        <v>611</v>
      </c>
      <c r="I11" s="38"/>
      <c r="J11" s="38"/>
      <c r="K11" s="38">
        <v>26</v>
      </c>
      <c r="L11" s="64">
        <f t="shared" si="2"/>
        <v>585</v>
      </c>
      <c r="M11" s="133">
        <v>4</v>
      </c>
      <c r="N11" s="38">
        <v>4</v>
      </c>
      <c r="O11" s="38">
        <v>577</v>
      </c>
      <c r="P11" s="38"/>
      <c r="Q11" s="56">
        <f t="shared" si="3"/>
        <v>0</v>
      </c>
      <c r="R11" s="38"/>
      <c r="S11" s="38"/>
      <c r="T11" s="38"/>
      <c r="U11" s="38"/>
    </row>
    <row r="12" spans="1:21" s="7" customFormat="1" ht="21" customHeight="1" x14ac:dyDescent="0.25">
      <c r="A12" s="9">
        <v>5</v>
      </c>
      <c r="B12" s="58" t="s">
        <v>27</v>
      </c>
      <c r="C12" s="38">
        <v>193</v>
      </c>
      <c r="D12" s="43">
        <f t="shared" si="0"/>
        <v>83</v>
      </c>
      <c r="E12" s="133"/>
      <c r="F12" s="38">
        <v>1</v>
      </c>
      <c r="G12" s="38">
        <v>82</v>
      </c>
      <c r="H12" s="51">
        <f t="shared" si="1"/>
        <v>83</v>
      </c>
      <c r="I12" s="38"/>
      <c r="J12" s="38">
        <v>2</v>
      </c>
      <c r="K12" s="38">
        <v>8</v>
      </c>
      <c r="L12" s="64">
        <f t="shared" si="2"/>
        <v>73</v>
      </c>
      <c r="M12" s="133"/>
      <c r="N12" s="38">
        <v>1</v>
      </c>
      <c r="O12" s="38">
        <v>72</v>
      </c>
      <c r="P12" s="38"/>
      <c r="Q12" s="56">
        <f t="shared" si="3"/>
        <v>0</v>
      </c>
      <c r="R12" s="38"/>
      <c r="S12" s="38"/>
      <c r="T12" s="38"/>
      <c r="U12" s="38"/>
    </row>
    <row r="13" spans="1:21" s="7" customFormat="1" ht="21" customHeight="1" x14ac:dyDescent="0.25">
      <c r="A13" s="9">
        <v>6</v>
      </c>
      <c r="B13" s="58" t="s">
        <v>28</v>
      </c>
      <c r="C13" s="38"/>
      <c r="D13" s="43">
        <f t="shared" si="0"/>
        <v>205</v>
      </c>
      <c r="E13" s="133">
        <v>3</v>
      </c>
      <c r="F13" s="38">
        <v>1</v>
      </c>
      <c r="G13" s="38">
        <v>201</v>
      </c>
      <c r="H13" s="51">
        <f t="shared" si="1"/>
        <v>205</v>
      </c>
      <c r="I13" s="38">
        <v>1</v>
      </c>
      <c r="J13" s="38"/>
      <c r="K13" s="38"/>
      <c r="L13" s="64">
        <f t="shared" si="2"/>
        <v>204</v>
      </c>
      <c r="M13" s="133">
        <v>3</v>
      </c>
      <c r="N13" s="38">
        <v>1</v>
      </c>
      <c r="O13" s="38">
        <v>200</v>
      </c>
      <c r="P13" s="38"/>
      <c r="Q13" s="56">
        <f t="shared" si="3"/>
        <v>0</v>
      </c>
      <c r="R13" s="38"/>
      <c r="S13" s="38"/>
      <c r="T13" s="38"/>
      <c r="U13" s="38"/>
    </row>
    <row r="14" spans="1:21" ht="21" customHeight="1" x14ac:dyDescent="0.25">
      <c r="A14" s="9">
        <v>7</v>
      </c>
      <c r="B14" s="58" t="s">
        <v>29</v>
      </c>
      <c r="C14" s="39"/>
      <c r="D14" s="43">
        <f t="shared" si="0"/>
        <v>0</v>
      </c>
      <c r="E14" s="134"/>
      <c r="F14" s="39"/>
      <c r="G14" s="39"/>
      <c r="H14" s="51">
        <f t="shared" si="1"/>
        <v>0</v>
      </c>
      <c r="I14" s="39"/>
      <c r="J14" s="39"/>
      <c r="K14" s="39"/>
      <c r="L14" s="64">
        <f t="shared" si="2"/>
        <v>0</v>
      </c>
      <c r="M14" s="134"/>
      <c r="N14" s="39"/>
      <c r="O14" s="39"/>
      <c r="P14" s="39"/>
      <c r="Q14" s="56">
        <f t="shared" si="3"/>
        <v>0</v>
      </c>
      <c r="R14" s="38"/>
      <c r="S14" s="38"/>
      <c r="T14" s="38"/>
      <c r="U14" s="39"/>
    </row>
    <row r="15" spans="1:21" ht="21" customHeight="1" x14ac:dyDescent="0.25">
      <c r="A15" s="9">
        <v>8</v>
      </c>
      <c r="B15" s="58" t="s">
        <v>30</v>
      </c>
      <c r="C15" s="39"/>
      <c r="D15" s="43">
        <f t="shared" si="0"/>
        <v>134</v>
      </c>
      <c r="E15" s="134"/>
      <c r="F15" s="39">
        <v>74</v>
      </c>
      <c r="G15" s="39">
        <v>60</v>
      </c>
      <c r="H15" s="51">
        <f t="shared" si="1"/>
        <v>134</v>
      </c>
      <c r="I15" s="39"/>
      <c r="J15" s="39"/>
      <c r="K15" s="39">
        <v>21</v>
      </c>
      <c r="L15" s="64">
        <f t="shared" si="2"/>
        <v>113</v>
      </c>
      <c r="M15" s="134"/>
      <c r="N15" s="39">
        <v>65</v>
      </c>
      <c r="O15" s="39">
        <v>48</v>
      </c>
      <c r="P15" s="39"/>
      <c r="Q15" s="56">
        <f t="shared" si="3"/>
        <v>0</v>
      </c>
      <c r="R15" s="38"/>
      <c r="S15" s="38"/>
      <c r="T15" s="38"/>
      <c r="U15" s="39"/>
    </row>
    <row r="16" spans="1:21" ht="21" customHeight="1" x14ac:dyDescent="0.25">
      <c r="A16" s="9">
        <v>9</v>
      </c>
      <c r="B16" s="58" t="s">
        <v>31</v>
      </c>
      <c r="C16" s="39"/>
      <c r="D16" s="43">
        <f t="shared" si="0"/>
        <v>362</v>
      </c>
      <c r="E16" s="134">
        <v>3</v>
      </c>
      <c r="F16" s="39"/>
      <c r="G16" s="39">
        <v>359</v>
      </c>
      <c r="H16" s="51">
        <f t="shared" si="1"/>
        <v>362</v>
      </c>
      <c r="I16" s="39"/>
      <c r="J16" s="39"/>
      <c r="K16" s="39">
        <v>11</v>
      </c>
      <c r="L16" s="64">
        <f t="shared" si="2"/>
        <v>351</v>
      </c>
      <c r="M16" s="134">
        <v>3</v>
      </c>
      <c r="N16" s="39"/>
      <c r="O16" s="39">
        <v>348</v>
      </c>
      <c r="P16" s="39"/>
      <c r="Q16" s="56">
        <f t="shared" si="3"/>
        <v>0</v>
      </c>
      <c r="R16" s="38"/>
      <c r="S16" s="38"/>
      <c r="T16" s="38"/>
      <c r="U16" s="39"/>
    </row>
    <row r="17" spans="1:21" ht="21" customHeight="1" x14ac:dyDescent="0.25">
      <c r="A17" s="9">
        <v>10</v>
      </c>
      <c r="B17" s="58" t="s">
        <v>32</v>
      </c>
      <c r="C17" s="39"/>
      <c r="D17" s="43">
        <f t="shared" si="0"/>
        <v>0</v>
      </c>
      <c r="E17" s="134"/>
      <c r="F17" s="39"/>
      <c r="G17" s="39"/>
      <c r="H17" s="51">
        <f t="shared" si="1"/>
        <v>0</v>
      </c>
      <c r="I17" s="39"/>
      <c r="J17" s="39"/>
      <c r="K17" s="39"/>
      <c r="L17" s="64">
        <f t="shared" si="2"/>
        <v>0</v>
      </c>
      <c r="M17" s="134"/>
      <c r="N17" s="39"/>
      <c r="O17" s="39"/>
      <c r="P17" s="39"/>
      <c r="Q17" s="56">
        <f t="shared" si="3"/>
        <v>0</v>
      </c>
      <c r="R17" s="38"/>
      <c r="S17" s="38"/>
      <c r="T17" s="38"/>
      <c r="U17" s="39"/>
    </row>
    <row r="18" spans="1:21" ht="21" customHeight="1" x14ac:dyDescent="0.25">
      <c r="A18" s="9">
        <v>11</v>
      </c>
      <c r="B18" s="58" t="s">
        <v>33</v>
      </c>
      <c r="C18" s="39">
        <v>194</v>
      </c>
      <c r="D18" s="43">
        <f t="shared" si="0"/>
        <v>49</v>
      </c>
      <c r="E18" s="134">
        <v>1</v>
      </c>
      <c r="F18" s="39">
        <v>5</v>
      </c>
      <c r="G18" s="39">
        <v>43</v>
      </c>
      <c r="H18" s="51">
        <f t="shared" si="1"/>
        <v>49</v>
      </c>
      <c r="I18" s="39"/>
      <c r="J18" s="39"/>
      <c r="K18" s="39"/>
      <c r="L18" s="64">
        <f t="shared" si="2"/>
        <v>49</v>
      </c>
      <c r="M18" s="134">
        <v>1</v>
      </c>
      <c r="N18" s="39">
        <v>5</v>
      </c>
      <c r="O18" s="39">
        <v>43</v>
      </c>
      <c r="P18" s="39"/>
      <c r="Q18" s="56">
        <f t="shared" si="3"/>
        <v>0</v>
      </c>
      <c r="R18" s="38"/>
      <c r="S18" s="38"/>
      <c r="T18" s="38"/>
      <c r="U18" s="39"/>
    </row>
    <row r="19" spans="1:21" ht="21" customHeight="1" x14ac:dyDescent="0.25">
      <c r="A19" s="9">
        <v>12</v>
      </c>
      <c r="B19" s="58" t="s">
        <v>34</v>
      </c>
      <c r="C19" s="39">
        <v>1339</v>
      </c>
      <c r="D19" s="43">
        <f t="shared" si="0"/>
        <v>39</v>
      </c>
      <c r="E19" s="134">
        <v>3</v>
      </c>
      <c r="F19" s="39">
        <v>9</v>
      </c>
      <c r="G19" s="39">
        <v>27</v>
      </c>
      <c r="H19" s="51">
        <f t="shared" si="1"/>
        <v>39</v>
      </c>
      <c r="I19" s="39"/>
      <c r="J19" s="39"/>
      <c r="K19" s="39">
        <v>3</v>
      </c>
      <c r="L19" s="64">
        <f t="shared" si="2"/>
        <v>36</v>
      </c>
      <c r="M19" s="134">
        <v>3</v>
      </c>
      <c r="N19" s="39">
        <v>8</v>
      </c>
      <c r="O19" s="39">
        <v>25</v>
      </c>
      <c r="P19" s="39"/>
      <c r="Q19" s="56">
        <f t="shared" si="3"/>
        <v>0</v>
      </c>
      <c r="R19" s="38"/>
      <c r="S19" s="38"/>
      <c r="T19" s="38"/>
      <c r="U19" s="39"/>
    </row>
    <row r="20" spans="1:21" ht="21" customHeight="1" x14ac:dyDescent="0.25">
      <c r="A20" s="9">
        <v>13</v>
      </c>
      <c r="B20" s="12" t="s">
        <v>35</v>
      </c>
      <c r="C20" s="39"/>
      <c r="D20" s="43">
        <f t="shared" si="0"/>
        <v>20</v>
      </c>
      <c r="E20" s="134"/>
      <c r="F20" s="39">
        <v>1</v>
      </c>
      <c r="G20" s="39">
        <v>19</v>
      </c>
      <c r="H20" s="51">
        <f t="shared" si="1"/>
        <v>20</v>
      </c>
      <c r="I20" s="39"/>
      <c r="J20" s="39"/>
      <c r="K20" s="39">
        <v>1</v>
      </c>
      <c r="L20" s="64">
        <f t="shared" si="2"/>
        <v>19</v>
      </c>
      <c r="M20" s="134"/>
      <c r="N20" s="39">
        <v>1</v>
      </c>
      <c r="O20" s="39">
        <v>16</v>
      </c>
      <c r="P20" s="39">
        <v>2</v>
      </c>
      <c r="Q20" s="56">
        <f t="shared" si="3"/>
        <v>0</v>
      </c>
      <c r="R20" s="38"/>
      <c r="S20" s="38"/>
      <c r="T20" s="38"/>
      <c r="U20" s="39"/>
    </row>
    <row r="21" spans="1:21" ht="21" customHeight="1" x14ac:dyDescent="0.25">
      <c r="A21" s="9">
        <v>14</v>
      </c>
      <c r="B21" s="59" t="s">
        <v>36</v>
      </c>
      <c r="C21" s="39">
        <v>894</v>
      </c>
      <c r="D21" s="43">
        <f t="shared" si="0"/>
        <v>6</v>
      </c>
      <c r="E21" s="134"/>
      <c r="F21" s="39">
        <v>1</v>
      </c>
      <c r="G21" s="39">
        <v>5</v>
      </c>
      <c r="H21" s="51">
        <f t="shared" si="1"/>
        <v>6</v>
      </c>
      <c r="I21" s="39"/>
      <c r="J21" s="39"/>
      <c r="K21" s="39"/>
      <c r="L21" s="64">
        <f t="shared" si="2"/>
        <v>6</v>
      </c>
      <c r="M21" s="134"/>
      <c r="N21" s="39">
        <v>1</v>
      </c>
      <c r="O21" s="39">
        <v>5</v>
      </c>
      <c r="P21" s="39"/>
      <c r="Q21" s="56">
        <f t="shared" si="3"/>
        <v>0</v>
      </c>
      <c r="R21" s="38"/>
      <c r="S21" s="38"/>
      <c r="T21" s="38"/>
      <c r="U21" s="39"/>
    </row>
    <row r="22" spans="1:21" ht="21" customHeight="1" x14ac:dyDescent="0.25">
      <c r="A22" s="9">
        <v>15</v>
      </c>
      <c r="B22" s="59" t="s">
        <v>37</v>
      </c>
      <c r="C22" s="39"/>
      <c r="D22" s="43">
        <f t="shared" si="0"/>
        <v>33</v>
      </c>
      <c r="E22" s="134">
        <v>3</v>
      </c>
      <c r="F22" s="39">
        <v>14</v>
      </c>
      <c r="G22" s="39">
        <v>16</v>
      </c>
      <c r="H22" s="51">
        <f t="shared" si="1"/>
        <v>33</v>
      </c>
      <c r="I22" s="39"/>
      <c r="J22" s="39">
        <v>2</v>
      </c>
      <c r="K22" s="39"/>
      <c r="L22" s="64">
        <f t="shared" si="2"/>
        <v>31</v>
      </c>
      <c r="M22" s="134">
        <v>3</v>
      </c>
      <c r="N22" s="39">
        <v>14</v>
      </c>
      <c r="O22" s="39">
        <v>12</v>
      </c>
      <c r="P22" s="39">
        <v>2</v>
      </c>
      <c r="Q22" s="56">
        <f t="shared" si="3"/>
        <v>0</v>
      </c>
      <c r="R22" s="38"/>
      <c r="S22" s="38"/>
      <c r="T22" s="38"/>
      <c r="U22" s="39"/>
    </row>
    <row r="23" spans="1:21" ht="21" customHeight="1" x14ac:dyDescent="0.25">
      <c r="A23" s="9">
        <v>16</v>
      </c>
      <c r="B23" s="59" t="s">
        <v>38</v>
      </c>
      <c r="C23" s="39">
        <v>1349</v>
      </c>
      <c r="D23" s="43">
        <f t="shared" si="0"/>
        <v>12</v>
      </c>
      <c r="E23" s="134">
        <v>5</v>
      </c>
      <c r="F23" s="39">
        <v>5</v>
      </c>
      <c r="G23" s="39">
        <v>2</v>
      </c>
      <c r="H23" s="51">
        <f t="shared" si="1"/>
        <v>12</v>
      </c>
      <c r="I23" s="39"/>
      <c r="J23" s="39"/>
      <c r="K23" s="39"/>
      <c r="L23" s="64">
        <f t="shared" si="2"/>
        <v>12</v>
      </c>
      <c r="M23" s="134">
        <v>5</v>
      </c>
      <c r="N23" s="39">
        <v>5</v>
      </c>
      <c r="O23" s="39">
        <v>2</v>
      </c>
      <c r="P23" s="39"/>
      <c r="Q23" s="56">
        <f t="shared" si="3"/>
        <v>0</v>
      </c>
      <c r="R23" s="38"/>
      <c r="S23" s="38"/>
      <c r="T23" s="38"/>
      <c r="U23" s="39"/>
    </row>
    <row r="24" spans="1:21" ht="21" customHeight="1" x14ac:dyDescent="0.25">
      <c r="A24" s="9">
        <v>17</v>
      </c>
      <c r="B24" s="59" t="s">
        <v>39</v>
      </c>
      <c r="C24" s="39"/>
      <c r="D24" s="43">
        <f t="shared" si="0"/>
        <v>183</v>
      </c>
      <c r="E24" s="134"/>
      <c r="F24" s="39"/>
      <c r="G24" s="39">
        <v>183</v>
      </c>
      <c r="H24" s="51">
        <f t="shared" si="1"/>
        <v>183</v>
      </c>
      <c r="I24" s="39"/>
      <c r="J24" s="39"/>
      <c r="K24" s="39">
        <v>10</v>
      </c>
      <c r="L24" s="64">
        <f t="shared" si="2"/>
        <v>173</v>
      </c>
      <c r="M24" s="134"/>
      <c r="N24" s="39"/>
      <c r="O24" s="39">
        <v>173</v>
      </c>
      <c r="P24" s="39"/>
      <c r="Q24" s="56">
        <f t="shared" si="3"/>
        <v>0</v>
      </c>
      <c r="R24" s="38"/>
      <c r="S24" s="38"/>
      <c r="T24" s="38"/>
      <c r="U24" s="39"/>
    </row>
    <row r="25" spans="1:21" ht="21" customHeight="1" x14ac:dyDescent="0.25">
      <c r="A25" s="9">
        <v>18</v>
      </c>
      <c r="B25" s="59" t="s">
        <v>40</v>
      </c>
      <c r="C25" s="39"/>
      <c r="D25" s="43">
        <f t="shared" si="0"/>
        <v>3</v>
      </c>
      <c r="E25" s="134">
        <v>1</v>
      </c>
      <c r="F25" s="39"/>
      <c r="G25" s="39">
        <v>2</v>
      </c>
      <c r="H25" s="51">
        <f t="shared" si="1"/>
        <v>3</v>
      </c>
      <c r="I25" s="39"/>
      <c r="J25" s="39"/>
      <c r="K25" s="39"/>
      <c r="L25" s="64">
        <f t="shared" si="2"/>
        <v>3</v>
      </c>
      <c r="M25" s="134">
        <v>1</v>
      </c>
      <c r="N25" s="39"/>
      <c r="O25" s="39">
        <v>2</v>
      </c>
      <c r="P25" s="39"/>
      <c r="Q25" s="56">
        <f t="shared" si="3"/>
        <v>0</v>
      </c>
      <c r="R25" s="38"/>
      <c r="S25" s="38"/>
      <c r="T25" s="38"/>
      <c r="U25" s="39"/>
    </row>
    <row r="26" spans="1:21" ht="21" customHeight="1" x14ac:dyDescent="0.25">
      <c r="A26" s="9">
        <v>19</v>
      </c>
      <c r="B26" s="59" t="s">
        <v>41</v>
      </c>
      <c r="C26" s="39"/>
      <c r="D26" s="43">
        <f t="shared" si="0"/>
        <v>130</v>
      </c>
      <c r="E26" s="134">
        <v>2</v>
      </c>
      <c r="F26" s="39">
        <v>7</v>
      </c>
      <c r="G26" s="39">
        <v>121</v>
      </c>
      <c r="H26" s="51">
        <f t="shared" si="1"/>
        <v>130</v>
      </c>
      <c r="I26" s="39"/>
      <c r="J26" s="39"/>
      <c r="K26" s="39">
        <v>3</v>
      </c>
      <c r="L26" s="64">
        <f t="shared" si="2"/>
        <v>127</v>
      </c>
      <c r="M26" s="134">
        <v>2</v>
      </c>
      <c r="N26" s="39">
        <v>7</v>
      </c>
      <c r="O26" s="39">
        <v>118</v>
      </c>
      <c r="P26" s="39"/>
      <c r="Q26" s="56">
        <f t="shared" si="3"/>
        <v>0</v>
      </c>
      <c r="R26" s="38"/>
      <c r="S26" s="38"/>
      <c r="T26" s="38"/>
      <c r="U26" s="39"/>
    </row>
    <row r="27" spans="1:21" ht="21" customHeight="1" x14ac:dyDescent="0.25">
      <c r="A27" s="9">
        <v>20</v>
      </c>
      <c r="B27" s="59" t="s">
        <v>42</v>
      </c>
      <c r="C27" s="39">
        <v>1215</v>
      </c>
      <c r="D27" s="43">
        <f t="shared" si="0"/>
        <v>148</v>
      </c>
      <c r="E27" s="134">
        <v>6</v>
      </c>
      <c r="F27" s="39">
        <v>27</v>
      </c>
      <c r="G27" s="39">
        <v>115</v>
      </c>
      <c r="H27" s="51">
        <f t="shared" si="1"/>
        <v>148</v>
      </c>
      <c r="I27" s="39"/>
      <c r="J27" s="39"/>
      <c r="K27" s="39">
        <v>1</v>
      </c>
      <c r="L27" s="64">
        <f t="shared" si="2"/>
        <v>147</v>
      </c>
      <c r="M27" s="134">
        <v>6</v>
      </c>
      <c r="N27" s="39">
        <v>26</v>
      </c>
      <c r="O27" s="39">
        <v>110</v>
      </c>
      <c r="P27" s="39">
        <v>5</v>
      </c>
      <c r="Q27" s="56">
        <f t="shared" si="3"/>
        <v>0</v>
      </c>
      <c r="R27" s="38"/>
      <c r="S27" s="38"/>
      <c r="T27" s="38"/>
      <c r="U27" s="39"/>
    </row>
    <row r="28" spans="1:21" ht="21" customHeight="1" x14ac:dyDescent="0.25">
      <c r="A28" s="9">
        <v>21</v>
      </c>
      <c r="B28" s="59" t="s">
        <v>43</v>
      </c>
      <c r="C28" s="39"/>
      <c r="D28" s="43">
        <f t="shared" si="0"/>
        <v>48</v>
      </c>
      <c r="E28" s="134">
        <v>8</v>
      </c>
      <c r="F28" s="39">
        <v>27</v>
      </c>
      <c r="G28" s="39">
        <v>13</v>
      </c>
      <c r="H28" s="51">
        <f t="shared" si="1"/>
        <v>48</v>
      </c>
      <c r="I28" s="39"/>
      <c r="J28" s="39"/>
      <c r="K28" s="39">
        <v>4</v>
      </c>
      <c r="L28" s="64">
        <f t="shared" si="2"/>
        <v>44</v>
      </c>
      <c r="M28" s="134">
        <v>8</v>
      </c>
      <c r="N28" s="39">
        <v>27</v>
      </c>
      <c r="O28" s="39">
        <v>9</v>
      </c>
      <c r="P28" s="39"/>
      <c r="Q28" s="56">
        <f t="shared" si="3"/>
        <v>0</v>
      </c>
      <c r="R28" s="38"/>
      <c r="S28" s="38"/>
      <c r="T28" s="38"/>
      <c r="U28" s="39"/>
    </row>
    <row r="29" spans="1:21" ht="21" customHeight="1" x14ac:dyDescent="0.25">
      <c r="A29" s="9">
        <v>22</v>
      </c>
      <c r="B29" s="59" t="s">
        <v>44</v>
      </c>
      <c r="C29" s="39"/>
      <c r="D29" s="43">
        <f t="shared" si="0"/>
        <v>0</v>
      </c>
      <c r="E29" s="134"/>
      <c r="F29" s="39"/>
      <c r="G29" s="39"/>
      <c r="H29" s="51">
        <f t="shared" si="1"/>
        <v>0</v>
      </c>
      <c r="I29" s="39"/>
      <c r="J29" s="39"/>
      <c r="K29" s="39"/>
      <c r="L29" s="64">
        <f t="shared" si="2"/>
        <v>0</v>
      </c>
      <c r="M29" s="134"/>
      <c r="N29" s="39"/>
      <c r="O29" s="39"/>
      <c r="P29" s="39"/>
      <c r="Q29" s="56">
        <f t="shared" si="3"/>
        <v>0</v>
      </c>
      <c r="R29" s="38"/>
      <c r="S29" s="38"/>
      <c r="T29" s="38"/>
      <c r="U29" s="39"/>
    </row>
    <row r="30" spans="1:21" ht="21" customHeight="1" x14ac:dyDescent="0.25">
      <c r="A30" s="9">
        <v>23</v>
      </c>
      <c r="B30" s="59" t="s">
        <v>45</v>
      </c>
      <c r="C30" s="39"/>
      <c r="D30" s="43">
        <f t="shared" si="0"/>
        <v>24</v>
      </c>
      <c r="E30" s="134">
        <v>2</v>
      </c>
      <c r="F30" s="39">
        <v>2</v>
      </c>
      <c r="G30" s="39">
        <v>20</v>
      </c>
      <c r="H30" s="51">
        <f t="shared" si="1"/>
        <v>24</v>
      </c>
      <c r="I30" s="39"/>
      <c r="J30" s="39"/>
      <c r="K30" s="39">
        <v>4</v>
      </c>
      <c r="L30" s="64">
        <f t="shared" si="2"/>
        <v>20</v>
      </c>
      <c r="M30" s="134">
        <v>2</v>
      </c>
      <c r="N30" s="39">
        <v>2</v>
      </c>
      <c r="O30" s="39">
        <v>16</v>
      </c>
      <c r="P30" s="39"/>
      <c r="Q30" s="56">
        <f t="shared" si="3"/>
        <v>0</v>
      </c>
      <c r="R30" s="38"/>
      <c r="S30" s="38"/>
      <c r="T30" s="38"/>
      <c r="U30" s="39"/>
    </row>
    <row r="31" spans="1:21" ht="21" customHeight="1" x14ac:dyDescent="0.25">
      <c r="A31" s="9">
        <v>24</v>
      </c>
      <c r="B31" s="59" t="s">
        <v>46</v>
      </c>
      <c r="C31" s="39"/>
      <c r="D31" s="43">
        <f t="shared" si="0"/>
        <v>124</v>
      </c>
      <c r="E31" s="134">
        <v>3</v>
      </c>
      <c r="F31" s="39">
        <v>1</v>
      </c>
      <c r="G31" s="39">
        <v>120</v>
      </c>
      <c r="H31" s="51">
        <f t="shared" si="1"/>
        <v>124</v>
      </c>
      <c r="I31" s="39"/>
      <c r="J31" s="39"/>
      <c r="K31" s="39">
        <v>3</v>
      </c>
      <c r="L31" s="64">
        <f t="shared" si="2"/>
        <v>121</v>
      </c>
      <c r="M31" s="134">
        <v>3</v>
      </c>
      <c r="N31" s="39">
        <v>1</v>
      </c>
      <c r="O31" s="39">
        <v>117</v>
      </c>
      <c r="P31" s="39"/>
      <c r="Q31" s="56">
        <f t="shared" si="3"/>
        <v>0</v>
      </c>
      <c r="R31" s="38"/>
      <c r="S31" s="38"/>
      <c r="T31" s="38"/>
      <c r="U31" s="39"/>
    </row>
    <row r="32" spans="1:21" ht="21" customHeight="1" x14ac:dyDescent="0.25">
      <c r="A32" s="9">
        <v>25</v>
      </c>
      <c r="B32" s="59" t="s">
        <v>47</v>
      </c>
      <c r="C32" s="39"/>
      <c r="D32" s="43">
        <f t="shared" si="0"/>
        <v>66</v>
      </c>
      <c r="E32" s="134">
        <v>5</v>
      </c>
      <c r="F32" s="39">
        <v>11</v>
      </c>
      <c r="G32" s="39">
        <v>50</v>
      </c>
      <c r="H32" s="51">
        <f t="shared" si="1"/>
        <v>66</v>
      </c>
      <c r="I32" s="39"/>
      <c r="J32" s="39">
        <v>1</v>
      </c>
      <c r="K32" s="39">
        <v>2</v>
      </c>
      <c r="L32" s="64">
        <f t="shared" si="2"/>
        <v>63</v>
      </c>
      <c r="M32" s="134">
        <v>5</v>
      </c>
      <c r="N32" s="39">
        <v>11</v>
      </c>
      <c r="O32" s="39">
        <v>47</v>
      </c>
      <c r="P32" s="39"/>
      <c r="Q32" s="56">
        <f t="shared" si="3"/>
        <v>0</v>
      </c>
      <c r="R32" s="38"/>
      <c r="S32" s="38"/>
      <c r="T32" s="38"/>
      <c r="U32" s="39"/>
    </row>
    <row r="33" spans="1:21" ht="21" customHeight="1" x14ac:dyDescent="0.25">
      <c r="A33" s="9">
        <v>26</v>
      </c>
      <c r="B33" s="59" t="s">
        <v>48</v>
      </c>
      <c r="C33" s="39"/>
      <c r="D33" s="43">
        <f t="shared" si="0"/>
        <v>25</v>
      </c>
      <c r="E33" s="134"/>
      <c r="F33" s="39">
        <v>5</v>
      </c>
      <c r="G33" s="39">
        <v>20</v>
      </c>
      <c r="H33" s="51">
        <f t="shared" si="1"/>
        <v>25</v>
      </c>
      <c r="I33" s="39"/>
      <c r="J33" s="39"/>
      <c r="K33" s="39"/>
      <c r="L33" s="64">
        <f t="shared" si="2"/>
        <v>25</v>
      </c>
      <c r="M33" s="134"/>
      <c r="N33" s="39">
        <v>5</v>
      </c>
      <c r="O33" s="39">
        <v>20</v>
      </c>
      <c r="P33" s="39"/>
      <c r="Q33" s="56">
        <f t="shared" si="3"/>
        <v>0</v>
      </c>
      <c r="R33" s="38"/>
      <c r="S33" s="38"/>
      <c r="T33" s="38">
        <v>0</v>
      </c>
      <c r="U33" s="39"/>
    </row>
    <row r="34" spans="1:21" ht="21" customHeight="1" x14ac:dyDescent="0.25">
      <c r="A34" s="9">
        <v>27</v>
      </c>
      <c r="B34" s="59" t="s">
        <v>49</v>
      </c>
      <c r="C34" s="39">
        <v>4221</v>
      </c>
      <c r="D34" s="43">
        <f t="shared" si="0"/>
        <v>3</v>
      </c>
      <c r="E34" s="134">
        <v>1</v>
      </c>
      <c r="F34" s="39">
        <v>1</v>
      </c>
      <c r="G34" s="39">
        <v>1</v>
      </c>
      <c r="H34" s="51">
        <f t="shared" si="1"/>
        <v>3</v>
      </c>
      <c r="I34" s="39"/>
      <c r="J34" s="39"/>
      <c r="K34" s="39">
        <v>1</v>
      </c>
      <c r="L34" s="64">
        <f t="shared" si="2"/>
        <v>2</v>
      </c>
      <c r="M34" s="134">
        <v>1</v>
      </c>
      <c r="N34" s="39">
        <v>1</v>
      </c>
      <c r="O34" s="39"/>
      <c r="P34" s="39"/>
      <c r="Q34" s="56">
        <f t="shared" si="3"/>
        <v>0</v>
      </c>
      <c r="R34" s="38"/>
      <c r="S34" s="38"/>
      <c r="T34" s="38"/>
      <c r="U34" s="39"/>
    </row>
    <row r="35" spans="1:21" ht="21" customHeight="1" x14ac:dyDescent="0.25">
      <c r="A35" s="9">
        <v>28</v>
      </c>
      <c r="B35" s="59" t="s">
        <v>50</v>
      </c>
      <c r="C35" s="39">
        <v>1015</v>
      </c>
      <c r="D35" s="43">
        <f t="shared" si="0"/>
        <v>122</v>
      </c>
      <c r="E35" s="134">
        <v>3</v>
      </c>
      <c r="F35" s="39">
        <v>5</v>
      </c>
      <c r="G35" s="39">
        <v>114</v>
      </c>
      <c r="H35" s="51">
        <f t="shared" si="1"/>
        <v>122</v>
      </c>
      <c r="I35" s="39"/>
      <c r="J35" s="39"/>
      <c r="K35" s="39">
        <v>2</v>
      </c>
      <c r="L35" s="64">
        <f t="shared" si="2"/>
        <v>120</v>
      </c>
      <c r="M35" s="134">
        <v>3</v>
      </c>
      <c r="N35" s="39">
        <v>5</v>
      </c>
      <c r="O35" s="39">
        <v>112</v>
      </c>
      <c r="P35" s="39"/>
      <c r="Q35" s="56">
        <f t="shared" si="3"/>
        <v>0</v>
      </c>
      <c r="R35" s="38"/>
      <c r="S35" s="38"/>
      <c r="T35" s="38"/>
      <c r="U35" s="39"/>
    </row>
    <row r="36" spans="1:21" ht="21" customHeight="1" x14ac:dyDescent="0.25">
      <c r="A36" s="9">
        <v>29</v>
      </c>
      <c r="B36" s="59" t="s">
        <v>51</v>
      </c>
      <c r="C36" s="39"/>
      <c r="D36" s="43">
        <f t="shared" si="0"/>
        <v>88</v>
      </c>
      <c r="E36" s="134"/>
      <c r="F36" s="39">
        <v>1</v>
      </c>
      <c r="G36" s="39">
        <v>87</v>
      </c>
      <c r="H36" s="51">
        <f t="shared" si="1"/>
        <v>88</v>
      </c>
      <c r="I36" s="39"/>
      <c r="J36" s="39"/>
      <c r="K36" s="39"/>
      <c r="L36" s="64">
        <f t="shared" si="2"/>
        <v>88</v>
      </c>
      <c r="M36" s="134"/>
      <c r="N36" s="39">
        <v>1</v>
      </c>
      <c r="O36" s="39">
        <v>87</v>
      </c>
      <c r="P36" s="39"/>
      <c r="Q36" s="56">
        <f t="shared" si="3"/>
        <v>0</v>
      </c>
      <c r="R36" s="38"/>
      <c r="S36" s="38"/>
      <c r="T36" s="38"/>
      <c r="U36" s="39"/>
    </row>
    <row r="37" spans="1:21" s="86" customFormat="1" ht="21" customHeight="1" x14ac:dyDescent="0.25">
      <c r="A37" s="14">
        <v>30</v>
      </c>
      <c r="B37" s="60" t="s">
        <v>52</v>
      </c>
      <c r="C37" s="85">
        <v>785</v>
      </c>
      <c r="D37" s="66">
        <f t="shared" si="0"/>
        <v>154</v>
      </c>
      <c r="E37" s="134">
        <v>4</v>
      </c>
      <c r="F37" s="85">
        <v>5</v>
      </c>
      <c r="G37" s="85">
        <v>145</v>
      </c>
      <c r="H37" s="51">
        <f t="shared" si="1"/>
        <v>154</v>
      </c>
      <c r="I37" s="85"/>
      <c r="J37" s="85"/>
      <c r="K37" s="85">
        <v>3</v>
      </c>
      <c r="L37" s="64">
        <f t="shared" si="2"/>
        <v>151</v>
      </c>
      <c r="M37" s="134">
        <v>3</v>
      </c>
      <c r="N37" s="85">
        <v>5</v>
      </c>
      <c r="O37" s="85">
        <v>143</v>
      </c>
      <c r="P37" s="85"/>
      <c r="Q37" s="56">
        <f t="shared" si="3"/>
        <v>0</v>
      </c>
      <c r="R37" s="65">
        <v>0</v>
      </c>
      <c r="S37" s="65"/>
      <c r="T37" s="65"/>
      <c r="U37" s="85"/>
    </row>
    <row r="38" spans="1:21" ht="21" customHeight="1" x14ac:dyDescent="0.25">
      <c r="A38" s="9">
        <v>31</v>
      </c>
      <c r="B38" s="59" t="s">
        <v>53</v>
      </c>
      <c r="C38" s="39">
        <v>769</v>
      </c>
      <c r="D38" s="43">
        <f t="shared" si="0"/>
        <v>11</v>
      </c>
      <c r="E38" s="134">
        <v>3</v>
      </c>
      <c r="F38" s="39">
        <v>2</v>
      </c>
      <c r="G38" s="39">
        <v>6</v>
      </c>
      <c r="H38" s="51">
        <f t="shared" si="1"/>
        <v>11</v>
      </c>
      <c r="I38" s="39"/>
      <c r="J38" s="39"/>
      <c r="K38" s="39">
        <v>1</v>
      </c>
      <c r="L38" s="64">
        <f t="shared" si="2"/>
        <v>10</v>
      </c>
      <c r="M38" s="134">
        <v>3</v>
      </c>
      <c r="N38" s="39">
        <v>1</v>
      </c>
      <c r="O38" s="39">
        <v>6</v>
      </c>
      <c r="P38" s="39"/>
      <c r="Q38" s="56">
        <f t="shared" si="3"/>
        <v>0</v>
      </c>
      <c r="R38" s="38"/>
      <c r="S38" s="38"/>
      <c r="T38" s="38"/>
      <c r="U38" s="39"/>
    </row>
    <row r="39" spans="1:21" ht="21" customHeight="1" x14ac:dyDescent="0.25">
      <c r="A39" s="9">
        <v>32</v>
      </c>
      <c r="B39" s="59" t="s">
        <v>54</v>
      </c>
      <c r="C39" s="39"/>
      <c r="D39" s="43">
        <f t="shared" si="0"/>
        <v>0</v>
      </c>
      <c r="E39" s="134"/>
      <c r="F39" s="39"/>
      <c r="G39" s="39"/>
      <c r="H39" s="51">
        <f t="shared" si="1"/>
        <v>0</v>
      </c>
      <c r="I39" s="39"/>
      <c r="J39" s="39"/>
      <c r="K39" s="39"/>
      <c r="L39" s="64">
        <f t="shared" si="2"/>
        <v>0</v>
      </c>
      <c r="M39" s="134"/>
      <c r="N39" s="39"/>
      <c r="O39" s="39"/>
      <c r="P39" s="39"/>
      <c r="Q39" s="56">
        <f t="shared" si="3"/>
        <v>0</v>
      </c>
      <c r="R39" s="38"/>
      <c r="S39" s="38"/>
      <c r="T39" s="38"/>
      <c r="U39" s="39"/>
    </row>
    <row r="40" spans="1:21" ht="21" customHeight="1" x14ac:dyDescent="0.25">
      <c r="A40" s="9">
        <v>33</v>
      </c>
      <c r="B40" s="59" t="s">
        <v>55</v>
      </c>
      <c r="C40" s="39"/>
      <c r="D40" s="43">
        <f t="shared" si="0"/>
        <v>0</v>
      </c>
      <c r="E40" s="134"/>
      <c r="F40" s="39"/>
      <c r="G40" s="39"/>
      <c r="H40" s="51">
        <f t="shared" si="1"/>
        <v>0</v>
      </c>
      <c r="I40" s="39"/>
      <c r="J40" s="39"/>
      <c r="K40" s="39"/>
      <c r="L40" s="64">
        <f t="shared" si="2"/>
        <v>0</v>
      </c>
      <c r="M40" s="134"/>
      <c r="N40" s="39"/>
      <c r="O40" s="39"/>
      <c r="P40" s="39"/>
      <c r="Q40" s="56">
        <f t="shared" si="3"/>
        <v>0</v>
      </c>
      <c r="R40" s="38"/>
      <c r="S40" s="38"/>
      <c r="T40" s="38"/>
      <c r="U40" s="39"/>
    </row>
    <row r="41" spans="1:21" ht="21" customHeight="1" x14ac:dyDescent="0.25">
      <c r="A41" s="9">
        <v>34</v>
      </c>
      <c r="B41" s="59" t="s">
        <v>56</v>
      </c>
      <c r="C41" s="39"/>
      <c r="D41" s="43">
        <f t="shared" si="0"/>
        <v>2</v>
      </c>
      <c r="E41" s="134">
        <v>1</v>
      </c>
      <c r="F41" s="39"/>
      <c r="G41" s="39">
        <v>1</v>
      </c>
      <c r="H41" s="51">
        <f t="shared" si="1"/>
        <v>2</v>
      </c>
      <c r="I41" s="39"/>
      <c r="J41" s="39"/>
      <c r="K41" s="39">
        <v>1</v>
      </c>
      <c r="L41" s="64">
        <f t="shared" si="2"/>
        <v>1</v>
      </c>
      <c r="M41" s="134"/>
      <c r="N41" s="39"/>
      <c r="O41" s="39">
        <v>1</v>
      </c>
      <c r="P41" s="39"/>
      <c r="Q41" s="56">
        <f t="shared" si="3"/>
        <v>0</v>
      </c>
      <c r="R41" s="38"/>
      <c r="S41" s="38"/>
      <c r="T41" s="38"/>
      <c r="U41" s="39"/>
    </row>
    <row r="42" spans="1:21" ht="21" customHeight="1" x14ac:dyDescent="0.25">
      <c r="A42" s="9">
        <v>35</v>
      </c>
      <c r="B42" s="59" t="s">
        <v>57</v>
      </c>
      <c r="C42" s="39"/>
      <c r="D42" s="43">
        <f t="shared" si="0"/>
        <v>7</v>
      </c>
      <c r="E42" s="134">
        <v>1</v>
      </c>
      <c r="F42" s="39">
        <v>3</v>
      </c>
      <c r="G42" s="39">
        <v>3</v>
      </c>
      <c r="H42" s="51">
        <f t="shared" si="1"/>
        <v>7</v>
      </c>
      <c r="I42" s="39"/>
      <c r="J42" s="39"/>
      <c r="K42" s="39"/>
      <c r="L42" s="64">
        <f t="shared" si="2"/>
        <v>7</v>
      </c>
      <c r="M42" s="134">
        <v>1</v>
      </c>
      <c r="N42" s="39"/>
      <c r="O42" s="39">
        <v>6</v>
      </c>
      <c r="P42" s="39"/>
      <c r="Q42" s="56">
        <f t="shared" si="3"/>
        <v>0</v>
      </c>
      <c r="R42" s="38"/>
      <c r="S42" s="38"/>
      <c r="T42" s="38"/>
      <c r="U42" s="39"/>
    </row>
    <row r="43" spans="1:21" ht="21" customHeight="1" x14ac:dyDescent="0.25">
      <c r="A43" s="9">
        <v>36</v>
      </c>
      <c r="B43" s="59" t="s">
        <v>58</v>
      </c>
      <c r="C43" s="39"/>
      <c r="D43" s="43">
        <f t="shared" si="0"/>
        <v>7</v>
      </c>
      <c r="E43" s="134">
        <v>5</v>
      </c>
      <c r="F43" s="39">
        <v>2</v>
      </c>
      <c r="G43" s="39"/>
      <c r="H43" s="51">
        <f t="shared" si="1"/>
        <v>7</v>
      </c>
      <c r="I43" s="39"/>
      <c r="J43" s="39"/>
      <c r="K43" s="39"/>
      <c r="L43" s="64">
        <f t="shared" si="2"/>
        <v>7</v>
      </c>
      <c r="M43" s="134">
        <v>5</v>
      </c>
      <c r="N43" s="39">
        <v>2</v>
      </c>
      <c r="O43" s="39"/>
      <c r="P43" s="39"/>
      <c r="Q43" s="56">
        <f t="shared" si="3"/>
        <v>0</v>
      </c>
      <c r="R43" s="38"/>
      <c r="S43" s="38"/>
      <c r="T43" s="38"/>
      <c r="U43" s="39"/>
    </row>
    <row r="44" spans="1:21" ht="21" customHeight="1" x14ac:dyDescent="0.25">
      <c r="A44" s="9">
        <v>37</v>
      </c>
      <c r="B44" s="59" t="s">
        <v>59</v>
      </c>
      <c r="C44" s="39"/>
      <c r="D44" s="43">
        <f t="shared" si="0"/>
        <v>4</v>
      </c>
      <c r="E44" s="134"/>
      <c r="F44" s="39">
        <v>4</v>
      </c>
      <c r="G44" s="39"/>
      <c r="H44" s="51">
        <f t="shared" si="1"/>
        <v>4</v>
      </c>
      <c r="I44" s="39"/>
      <c r="J44" s="39"/>
      <c r="K44" s="39"/>
      <c r="L44" s="64">
        <f t="shared" si="2"/>
        <v>4</v>
      </c>
      <c r="M44" s="134"/>
      <c r="N44" s="39">
        <v>4</v>
      </c>
      <c r="O44" s="39"/>
      <c r="P44" s="39"/>
      <c r="Q44" s="56">
        <f t="shared" si="3"/>
        <v>0</v>
      </c>
      <c r="R44" s="38"/>
      <c r="S44" s="38"/>
      <c r="T44" s="38"/>
      <c r="U44" s="39"/>
    </row>
    <row r="45" spans="1:21" ht="21" customHeight="1" x14ac:dyDescent="0.25">
      <c r="A45" s="9">
        <v>38</v>
      </c>
      <c r="B45" s="59" t="s">
        <v>60</v>
      </c>
      <c r="C45" s="39"/>
      <c r="D45" s="43">
        <f t="shared" si="0"/>
        <v>3</v>
      </c>
      <c r="E45" s="134">
        <v>1</v>
      </c>
      <c r="F45" s="39">
        <v>1</v>
      </c>
      <c r="G45" s="39">
        <v>1</v>
      </c>
      <c r="H45" s="51">
        <f t="shared" si="1"/>
        <v>3</v>
      </c>
      <c r="I45" s="39"/>
      <c r="J45" s="39"/>
      <c r="K45" s="39"/>
      <c r="L45" s="64">
        <f t="shared" si="2"/>
        <v>3</v>
      </c>
      <c r="M45" s="134">
        <v>1</v>
      </c>
      <c r="N45" s="39">
        <v>1</v>
      </c>
      <c r="O45" s="39">
        <v>1</v>
      </c>
      <c r="P45" s="39"/>
      <c r="Q45" s="56">
        <f t="shared" si="3"/>
        <v>0</v>
      </c>
      <c r="R45" s="38"/>
      <c r="S45" s="38"/>
      <c r="T45" s="38"/>
      <c r="U45" s="39"/>
    </row>
    <row r="46" spans="1:21" ht="21" customHeight="1" x14ac:dyDescent="0.25">
      <c r="A46" s="9">
        <v>39</v>
      </c>
      <c r="B46" s="59" t="s">
        <v>61</v>
      </c>
      <c r="C46" s="39"/>
      <c r="D46" s="43">
        <f t="shared" si="0"/>
        <v>0</v>
      </c>
      <c r="E46" s="134"/>
      <c r="F46" s="39"/>
      <c r="G46" s="39"/>
      <c r="H46" s="51">
        <f t="shared" si="1"/>
        <v>0</v>
      </c>
      <c r="I46" s="39"/>
      <c r="J46" s="39"/>
      <c r="K46" s="39"/>
      <c r="L46" s="64">
        <f t="shared" si="2"/>
        <v>0</v>
      </c>
      <c r="M46" s="134"/>
      <c r="N46" s="39"/>
      <c r="O46" s="39"/>
      <c r="P46" s="39"/>
      <c r="Q46" s="56">
        <f t="shared" si="3"/>
        <v>0</v>
      </c>
      <c r="R46" s="38"/>
      <c r="S46" s="38"/>
      <c r="T46" s="38"/>
      <c r="U46" s="39"/>
    </row>
    <row r="47" spans="1:21" ht="21" customHeight="1" x14ac:dyDescent="0.25">
      <c r="A47" s="9">
        <v>40</v>
      </c>
      <c r="B47" s="59" t="s">
        <v>62</v>
      </c>
      <c r="C47" s="39"/>
      <c r="D47" s="43">
        <f t="shared" si="0"/>
        <v>0</v>
      </c>
      <c r="E47" s="134"/>
      <c r="F47" s="39"/>
      <c r="G47" s="39"/>
      <c r="H47" s="51">
        <f t="shared" si="1"/>
        <v>0</v>
      </c>
      <c r="I47" s="39"/>
      <c r="J47" s="39"/>
      <c r="K47" s="39"/>
      <c r="L47" s="64">
        <f t="shared" si="2"/>
        <v>0</v>
      </c>
      <c r="M47" s="134"/>
      <c r="N47" s="39"/>
      <c r="O47" s="39"/>
      <c r="P47" s="39"/>
      <c r="Q47" s="56">
        <f t="shared" si="3"/>
        <v>0</v>
      </c>
      <c r="R47" s="38"/>
      <c r="S47" s="38"/>
      <c r="T47" s="38"/>
      <c r="U47" s="39"/>
    </row>
    <row r="48" spans="1:21" ht="21" customHeight="1" x14ac:dyDescent="0.25">
      <c r="A48" s="9">
        <v>41</v>
      </c>
      <c r="B48" s="59" t="s">
        <v>63</v>
      </c>
      <c r="C48" s="39"/>
      <c r="D48" s="43">
        <f t="shared" si="0"/>
        <v>0</v>
      </c>
      <c r="E48" s="134"/>
      <c r="F48" s="39"/>
      <c r="G48" s="39"/>
      <c r="H48" s="51">
        <f t="shared" si="1"/>
        <v>0</v>
      </c>
      <c r="I48" s="39"/>
      <c r="J48" s="39"/>
      <c r="K48" s="39"/>
      <c r="L48" s="64">
        <f t="shared" si="2"/>
        <v>0</v>
      </c>
      <c r="M48" s="134"/>
      <c r="N48" s="39"/>
      <c r="O48" s="39"/>
      <c r="P48" s="39"/>
      <c r="Q48" s="56">
        <f t="shared" si="3"/>
        <v>0</v>
      </c>
      <c r="R48" s="38"/>
      <c r="S48" s="38"/>
      <c r="T48" s="38"/>
      <c r="U48" s="39"/>
    </row>
    <row r="49" spans="1:21" ht="21" customHeight="1" x14ac:dyDescent="0.25">
      <c r="A49" s="9">
        <v>42</v>
      </c>
      <c r="B49" s="59" t="s">
        <v>64</v>
      </c>
      <c r="C49" s="39"/>
      <c r="D49" s="43">
        <f t="shared" si="0"/>
        <v>6</v>
      </c>
      <c r="E49" s="134"/>
      <c r="F49" s="39"/>
      <c r="G49" s="39">
        <v>6</v>
      </c>
      <c r="H49" s="51">
        <f t="shared" si="1"/>
        <v>6</v>
      </c>
      <c r="I49" s="39"/>
      <c r="J49" s="39"/>
      <c r="K49" s="39"/>
      <c r="L49" s="64">
        <f t="shared" si="2"/>
        <v>6</v>
      </c>
      <c r="M49" s="134"/>
      <c r="N49" s="39"/>
      <c r="O49" s="39">
        <v>6</v>
      </c>
      <c r="P49" s="39"/>
      <c r="Q49" s="56">
        <f t="shared" si="3"/>
        <v>0</v>
      </c>
      <c r="R49" s="38"/>
      <c r="S49" s="38"/>
      <c r="T49" s="38"/>
      <c r="U49" s="39"/>
    </row>
    <row r="50" spans="1:21" ht="21" customHeight="1" x14ac:dyDescent="0.25">
      <c r="A50" s="9">
        <v>43</v>
      </c>
      <c r="B50" s="59" t="s">
        <v>65</v>
      </c>
      <c r="C50" s="39"/>
      <c r="D50" s="43">
        <f t="shared" si="0"/>
        <v>0</v>
      </c>
      <c r="E50" s="134"/>
      <c r="F50" s="39"/>
      <c r="G50" s="39"/>
      <c r="H50" s="51">
        <f t="shared" si="1"/>
        <v>0</v>
      </c>
      <c r="I50" s="39"/>
      <c r="J50" s="39"/>
      <c r="K50" s="39"/>
      <c r="L50" s="64">
        <f t="shared" si="2"/>
        <v>0</v>
      </c>
      <c r="M50" s="134"/>
      <c r="N50" s="39"/>
      <c r="O50" s="39"/>
      <c r="P50" s="39"/>
      <c r="Q50" s="56">
        <f t="shared" si="3"/>
        <v>0</v>
      </c>
      <c r="R50" s="38"/>
      <c r="S50" s="38"/>
      <c r="T50" s="38"/>
      <c r="U50" s="39"/>
    </row>
    <row r="51" spans="1:21" ht="21" customHeight="1" x14ac:dyDescent="0.25">
      <c r="A51" s="9">
        <v>44</v>
      </c>
      <c r="B51" s="59" t="s">
        <v>66</v>
      </c>
      <c r="C51" s="39"/>
      <c r="D51" s="43">
        <f t="shared" si="0"/>
        <v>5</v>
      </c>
      <c r="E51" s="134">
        <v>5</v>
      </c>
      <c r="F51" s="39"/>
      <c r="G51" s="39"/>
      <c r="H51" s="51">
        <f t="shared" si="1"/>
        <v>5</v>
      </c>
      <c r="I51" s="39"/>
      <c r="J51" s="39"/>
      <c r="K51" s="39">
        <v>1</v>
      </c>
      <c r="L51" s="64">
        <f t="shared" si="2"/>
        <v>4</v>
      </c>
      <c r="M51" s="134">
        <v>4</v>
      </c>
      <c r="N51" s="39"/>
      <c r="O51" s="39"/>
      <c r="P51" s="39"/>
      <c r="Q51" s="56">
        <f t="shared" si="3"/>
        <v>0</v>
      </c>
      <c r="R51" s="38"/>
      <c r="S51" s="38"/>
      <c r="T51" s="38"/>
      <c r="U51" s="39"/>
    </row>
    <row r="52" spans="1:21" ht="21" customHeight="1" x14ac:dyDescent="0.25">
      <c r="A52" s="9">
        <v>45</v>
      </c>
      <c r="B52" s="59" t="s">
        <v>67</v>
      </c>
      <c r="C52" s="39"/>
      <c r="D52" s="43">
        <f t="shared" si="0"/>
        <v>3</v>
      </c>
      <c r="E52" s="134">
        <v>3</v>
      </c>
      <c r="F52" s="39"/>
      <c r="G52" s="39"/>
      <c r="H52" s="51">
        <f t="shared" si="1"/>
        <v>3</v>
      </c>
      <c r="I52" s="39"/>
      <c r="J52" s="39"/>
      <c r="K52" s="39"/>
      <c r="L52" s="64">
        <f t="shared" si="2"/>
        <v>3</v>
      </c>
      <c r="M52" s="134">
        <v>3</v>
      </c>
      <c r="N52" s="39"/>
      <c r="O52" s="39"/>
      <c r="P52" s="39"/>
      <c r="Q52" s="56">
        <f t="shared" si="3"/>
        <v>0</v>
      </c>
      <c r="R52" s="38"/>
      <c r="S52" s="38"/>
      <c r="T52" s="38"/>
      <c r="U52" s="39"/>
    </row>
    <row r="53" spans="1:21" ht="21" customHeight="1" x14ac:dyDescent="0.25">
      <c r="A53" s="9">
        <v>46</v>
      </c>
      <c r="B53" s="59" t="s">
        <v>68</v>
      </c>
      <c r="C53" s="39">
        <v>45</v>
      </c>
      <c r="D53" s="43">
        <f t="shared" si="0"/>
        <v>73</v>
      </c>
      <c r="E53" s="134"/>
      <c r="F53" s="39"/>
      <c r="G53" s="39">
        <v>73</v>
      </c>
      <c r="H53" s="51">
        <f t="shared" si="1"/>
        <v>73</v>
      </c>
      <c r="I53" s="39"/>
      <c r="J53" s="39"/>
      <c r="K53" s="39">
        <v>2</v>
      </c>
      <c r="L53" s="64">
        <f t="shared" si="2"/>
        <v>71</v>
      </c>
      <c r="M53" s="134"/>
      <c r="N53" s="39"/>
      <c r="O53" s="39">
        <v>71</v>
      </c>
      <c r="P53" s="39"/>
      <c r="Q53" s="56">
        <f t="shared" si="3"/>
        <v>0</v>
      </c>
      <c r="R53" s="38"/>
      <c r="S53" s="38"/>
      <c r="T53" s="38"/>
      <c r="U53" s="39"/>
    </row>
    <row r="54" spans="1:21" ht="21" customHeight="1" x14ac:dyDescent="0.25">
      <c r="A54" s="9">
        <v>47</v>
      </c>
      <c r="B54" s="59" t="s">
        <v>69</v>
      </c>
      <c r="C54" s="39"/>
      <c r="D54" s="43">
        <f t="shared" si="0"/>
        <v>281</v>
      </c>
      <c r="E54" s="134"/>
      <c r="F54" s="39"/>
      <c r="G54" s="39">
        <v>281</v>
      </c>
      <c r="H54" s="51">
        <f t="shared" si="1"/>
        <v>281</v>
      </c>
      <c r="I54" s="39"/>
      <c r="J54" s="39"/>
      <c r="K54" s="39">
        <v>9</v>
      </c>
      <c r="L54" s="64">
        <f t="shared" si="2"/>
        <v>272</v>
      </c>
      <c r="M54" s="134"/>
      <c r="N54" s="39"/>
      <c r="O54" s="39">
        <v>270</v>
      </c>
      <c r="P54" s="39">
        <v>2</v>
      </c>
      <c r="Q54" s="56">
        <f t="shared" si="3"/>
        <v>0</v>
      </c>
      <c r="R54" s="38"/>
      <c r="S54" s="38"/>
      <c r="T54" s="38"/>
      <c r="U54" s="39"/>
    </row>
    <row r="55" spans="1:21" ht="21" customHeight="1" x14ac:dyDescent="0.25">
      <c r="A55" s="9">
        <v>48</v>
      </c>
      <c r="B55" s="59" t="s">
        <v>70</v>
      </c>
      <c r="C55" s="39">
        <v>1068</v>
      </c>
      <c r="D55" s="43">
        <f t="shared" si="0"/>
        <v>33</v>
      </c>
      <c r="E55" s="134"/>
      <c r="F55" s="39"/>
      <c r="G55" s="39">
        <v>33</v>
      </c>
      <c r="H55" s="51">
        <f t="shared" si="1"/>
        <v>33</v>
      </c>
      <c r="I55" s="39"/>
      <c r="J55" s="39"/>
      <c r="K55" s="39"/>
      <c r="L55" s="64">
        <f t="shared" si="2"/>
        <v>33</v>
      </c>
      <c r="M55" s="134"/>
      <c r="N55" s="39"/>
      <c r="O55" s="39">
        <v>33</v>
      </c>
      <c r="P55" s="39"/>
      <c r="Q55" s="56">
        <f t="shared" si="3"/>
        <v>0</v>
      </c>
      <c r="R55" s="38"/>
      <c r="S55" s="38"/>
      <c r="T55" s="38"/>
      <c r="U55" s="39"/>
    </row>
    <row r="56" spans="1:21" ht="21" customHeight="1" x14ac:dyDescent="0.25">
      <c r="A56" s="9">
        <v>49</v>
      </c>
      <c r="B56" s="59" t="s">
        <v>71</v>
      </c>
      <c r="C56" s="39"/>
      <c r="D56" s="43">
        <f t="shared" si="0"/>
        <v>40</v>
      </c>
      <c r="E56" s="134"/>
      <c r="F56" s="39">
        <v>4</v>
      </c>
      <c r="G56" s="39">
        <v>36</v>
      </c>
      <c r="H56" s="51">
        <f t="shared" si="1"/>
        <v>40</v>
      </c>
      <c r="I56" s="39"/>
      <c r="J56" s="39"/>
      <c r="K56" s="39">
        <v>1</v>
      </c>
      <c r="L56" s="64">
        <f t="shared" si="2"/>
        <v>39</v>
      </c>
      <c r="M56" s="134"/>
      <c r="N56" s="39">
        <v>4</v>
      </c>
      <c r="O56" s="39">
        <v>35</v>
      </c>
      <c r="P56" s="39"/>
      <c r="Q56" s="56">
        <f t="shared" si="3"/>
        <v>0</v>
      </c>
      <c r="R56" s="38"/>
      <c r="S56" s="38"/>
      <c r="T56" s="38"/>
      <c r="U56" s="39"/>
    </row>
    <row r="57" spans="1:21" ht="21" customHeight="1" x14ac:dyDescent="0.25">
      <c r="A57" s="9">
        <v>50</v>
      </c>
      <c r="B57" s="59" t="s">
        <v>72</v>
      </c>
      <c r="C57" s="39"/>
      <c r="D57" s="43">
        <f t="shared" si="0"/>
        <v>0</v>
      </c>
      <c r="E57" s="134"/>
      <c r="F57" s="39"/>
      <c r="G57" s="39"/>
      <c r="H57" s="51">
        <f t="shared" si="1"/>
        <v>0</v>
      </c>
      <c r="I57" s="39"/>
      <c r="J57" s="39"/>
      <c r="K57" s="39"/>
      <c r="L57" s="64">
        <f t="shared" si="2"/>
        <v>0</v>
      </c>
      <c r="M57" s="134"/>
      <c r="N57" s="39"/>
      <c r="O57" s="39"/>
      <c r="P57" s="39"/>
      <c r="Q57" s="56">
        <f t="shared" si="3"/>
        <v>0</v>
      </c>
      <c r="R57" s="38"/>
      <c r="S57" s="38"/>
      <c r="T57" s="38"/>
      <c r="U57" s="39"/>
    </row>
    <row r="58" spans="1:21" ht="21" customHeight="1" x14ac:dyDescent="0.25">
      <c r="A58" s="9">
        <v>51</v>
      </c>
      <c r="B58" s="59" t="s">
        <v>73</v>
      </c>
      <c r="C58" s="39"/>
      <c r="D58" s="43">
        <f t="shared" si="0"/>
        <v>2</v>
      </c>
      <c r="E58" s="134">
        <v>1</v>
      </c>
      <c r="F58" s="39">
        <v>1</v>
      </c>
      <c r="G58" s="39"/>
      <c r="H58" s="51">
        <f t="shared" si="1"/>
        <v>2</v>
      </c>
      <c r="I58" s="39"/>
      <c r="J58" s="39"/>
      <c r="K58" s="39"/>
      <c r="L58" s="64">
        <f t="shared" si="2"/>
        <v>2</v>
      </c>
      <c r="M58" s="134">
        <v>1</v>
      </c>
      <c r="N58" s="39">
        <v>1</v>
      </c>
      <c r="O58" s="39"/>
      <c r="P58" s="39"/>
      <c r="Q58" s="56">
        <f t="shared" si="3"/>
        <v>0</v>
      </c>
      <c r="R58" s="38"/>
      <c r="S58" s="38"/>
      <c r="T58" s="38"/>
      <c r="U58" s="39"/>
    </row>
    <row r="59" spans="1:21" ht="21" customHeight="1" x14ac:dyDescent="0.25">
      <c r="A59" s="9">
        <v>52</v>
      </c>
      <c r="B59" s="59" t="s">
        <v>74</v>
      </c>
      <c r="C59" s="39"/>
      <c r="D59" s="43">
        <f t="shared" si="0"/>
        <v>0</v>
      </c>
      <c r="E59" s="134"/>
      <c r="F59" s="39"/>
      <c r="G59" s="39"/>
      <c r="H59" s="51">
        <f t="shared" si="1"/>
        <v>0</v>
      </c>
      <c r="I59" s="39"/>
      <c r="J59" s="39"/>
      <c r="K59" s="39"/>
      <c r="L59" s="64">
        <f t="shared" si="2"/>
        <v>0</v>
      </c>
      <c r="M59" s="134"/>
      <c r="N59" s="39"/>
      <c r="O59" s="39"/>
      <c r="P59" s="39"/>
      <c r="Q59" s="56">
        <f t="shared" si="3"/>
        <v>0</v>
      </c>
      <c r="R59" s="38"/>
      <c r="S59" s="38"/>
      <c r="T59" s="38"/>
      <c r="U59" s="39"/>
    </row>
    <row r="60" spans="1:21" ht="21" customHeight="1" x14ac:dyDescent="0.25">
      <c r="A60" s="9">
        <v>53</v>
      </c>
      <c r="B60" s="59" t="s">
        <v>75</v>
      </c>
      <c r="C60" s="39">
        <v>10</v>
      </c>
      <c r="D60" s="43">
        <f t="shared" si="0"/>
        <v>10</v>
      </c>
      <c r="E60" s="134">
        <v>3</v>
      </c>
      <c r="F60" s="39">
        <v>5</v>
      </c>
      <c r="G60" s="39">
        <v>2</v>
      </c>
      <c r="H60" s="51">
        <f t="shared" si="1"/>
        <v>10</v>
      </c>
      <c r="I60" s="39"/>
      <c r="J60" s="39"/>
      <c r="K60" s="39">
        <v>2</v>
      </c>
      <c r="L60" s="64">
        <f t="shared" si="2"/>
        <v>8</v>
      </c>
      <c r="M60" s="134">
        <v>1</v>
      </c>
      <c r="N60" s="39">
        <v>4</v>
      </c>
      <c r="O60" s="39">
        <v>3</v>
      </c>
      <c r="P60" s="39"/>
      <c r="Q60" s="56">
        <f t="shared" si="3"/>
        <v>0</v>
      </c>
      <c r="R60" s="38"/>
      <c r="S60" s="38"/>
      <c r="T60" s="38"/>
      <c r="U60" s="39"/>
    </row>
    <row r="61" spans="1:21" ht="21" customHeight="1" x14ac:dyDescent="0.25">
      <c r="A61" s="9">
        <v>54</v>
      </c>
      <c r="B61" s="59" t="s">
        <v>76</v>
      </c>
      <c r="C61" s="39">
        <v>575</v>
      </c>
      <c r="D61" s="43">
        <f t="shared" si="0"/>
        <v>0</v>
      </c>
      <c r="E61" s="134"/>
      <c r="F61" s="39"/>
      <c r="G61" s="39"/>
      <c r="H61" s="51">
        <f t="shared" si="1"/>
        <v>0</v>
      </c>
      <c r="I61" s="39"/>
      <c r="J61" s="39"/>
      <c r="K61" s="39"/>
      <c r="L61" s="64">
        <f t="shared" si="2"/>
        <v>0</v>
      </c>
      <c r="M61" s="134"/>
      <c r="N61" s="39"/>
      <c r="O61" s="39"/>
      <c r="P61" s="39"/>
      <c r="Q61" s="56">
        <f t="shared" si="3"/>
        <v>0</v>
      </c>
      <c r="R61" s="38"/>
      <c r="S61" s="38"/>
      <c r="T61" s="38"/>
      <c r="U61" s="39"/>
    </row>
    <row r="62" spans="1:21" ht="21" customHeight="1" x14ac:dyDescent="0.25">
      <c r="A62" s="14">
        <v>55</v>
      </c>
      <c r="B62" s="60" t="s">
        <v>77</v>
      </c>
      <c r="C62" s="39"/>
      <c r="D62" s="43">
        <f t="shared" si="0"/>
        <v>0</v>
      </c>
      <c r="E62" s="134"/>
      <c r="F62" s="39"/>
      <c r="G62" s="39"/>
      <c r="H62" s="51">
        <f t="shared" si="1"/>
        <v>0</v>
      </c>
      <c r="I62" s="39"/>
      <c r="J62" s="39"/>
      <c r="K62" s="39"/>
      <c r="L62" s="64">
        <f t="shared" si="2"/>
        <v>0</v>
      </c>
      <c r="M62" s="134"/>
      <c r="N62" s="39"/>
      <c r="O62" s="39"/>
      <c r="P62" s="39"/>
      <c r="Q62" s="56">
        <f t="shared" si="3"/>
        <v>0</v>
      </c>
      <c r="R62" s="38"/>
      <c r="S62" s="38"/>
      <c r="T62" s="38"/>
      <c r="U62" s="39"/>
    </row>
    <row r="63" spans="1:21" ht="21" customHeight="1" x14ac:dyDescent="0.25">
      <c r="A63" s="14">
        <v>56</v>
      </c>
      <c r="B63" s="60" t="s">
        <v>78</v>
      </c>
      <c r="C63" s="39"/>
      <c r="D63" s="43">
        <f t="shared" si="0"/>
        <v>5</v>
      </c>
      <c r="E63" s="134">
        <v>3</v>
      </c>
      <c r="F63" s="39"/>
      <c r="G63" s="39">
        <v>2</v>
      </c>
      <c r="H63" s="51">
        <f t="shared" si="1"/>
        <v>5</v>
      </c>
      <c r="I63" s="39"/>
      <c r="J63" s="39"/>
      <c r="K63" s="39"/>
      <c r="L63" s="64">
        <f t="shared" si="2"/>
        <v>5</v>
      </c>
      <c r="M63" s="134">
        <v>3</v>
      </c>
      <c r="N63" s="39"/>
      <c r="O63" s="39">
        <v>2</v>
      </c>
      <c r="P63" s="39"/>
      <c r="Q63" s="56">
        <f t="shared" si="3"/>
        <v>0</v>
      </c>
      <c r="R63" s="38"/>
      <c r="S63" s="38"/>
      <c r="T63" s="38"/>
      <c r="U63" s="39"/>
    </row>
    <row r="64" spans="1:21" ht="21" customHeight="1" x14ac:dyDescent="0.25">
      <c r="A64" s="14">
        <v>57</v>
      </c>
      <c r="B64" s="60" t="s">
        <v>79</v>
      </c>
      <c r="C64" s="39"/>
      <c r="D64" s="43">
        <f t="shared" si="0"/>
        <v>0</v>
      </c>
      <c r="E64" s="134"/>
      <c r="F64" s="39"/>
      <c r="G64" s="39"/>
      <c r="H64" s="51">
        <f t="shared" si="1"/>
        <v>0</v>
      </c>
      <c r="I64" s="39"/>
      <c r="J64" s="39"/>
      <c r="K64" s="39"/>
      <c r="L64" s="64">
        <f t="shared" si="2"/>
        <v>0</v>
      </c>
      <c r="M64" s="134"/>
      <c r="N64" s="39"/>
      <c r="O64" s="39"/>
      <c r="P64" s="39"/>
      <c r="Q64" s="56">
        <f t="shared" si="3"/>
        <v>0</v>
      </c>
      <c r="R64" s="38"/>
      <c r="S64" s="38"/>
      <c r="T64" s="38"/>
      <c r="U64" s="39"/>
    </row>
    <row r="65" spans="1:21" ht="21" customHeight="1" x14ac:dyDescent="0.25">
      <c r="A65" s="9">
        <v>58</v>
      </c>
      <c r="B65" s="59" t="s">
        <v>80</v>
      </c>
      <c r="C65" s="39"/>
      <c r="D65" s="43">
        <f t="shared" si="0"/>
        <v>6</v>
      </c>
      <c r="E65" s="134"/>
      <c r="F65" s="39"/>
      <c r="G65" s="39">
        <v>6</v>
      </c>
      <c r="H65" s="51">
        <f t="shared" si="1"/>
        <v>6</v>
      </c>
      <c r="I65" s="39"/>
      <c r="J65" s="39"/>
      <c r="K65" s="39"/>
      <c r="L65" s="64">
        <f t="shared" si="2"/>
        <v>6</v>
      </c>
      <c r="M65" s="134"/>
      <c r="N65" s="39"/>
      <c r="O65" s="39">
        <v>6</v>
      </c>
      <c r="P65" s="39"/>
      <c r="Q65" s="56">
        <f t="shared" si="3"/>
        <v>0</v>
      </c>
      <c r="R65" s="38"/>
      <c r="S65" s="38"/>
      <c r="T65" s="38"/>
      <c r="U65" s="39"/>
    </row>
    <row r="66" spans="1:21" ht="21" customHeight="1" x14ac:dyDescent="0.25">
      <c r="A66" s="9">
        <v>59</v>
      </c>
      <c r="B66" s="59" t="s">
        <v>81</v>
      </c>
      <c r="C66" s="39"/>
      <c r="D66" s="43">
        <f t="shared" si="0"/>
        <v>8</v>
      </c>
      <c r="E66" s="134"/>
      <c r="F66" s="39">
        <v>1</v>
      </c>
      <c r="G66" s="39">
        <v>7</v>
      </c>
      <c r="H66" s="51">
        <f t="shared" si="1"/>
        <v>8</v>
      </c>
      <c r="I66" s="39"/>
      <c r="J66" s="39"/>
      <c r="K66" s="39"/>
      <c r="L66" s="64">
        <f t="shared" si="2"/>
        <v>8</v>
      </c>
      <c r="M66" s="134"/>
      <c r="N66" s="39">
        <v>1</v>
      </c>
      <c r="O66" s="39">
        <v>7</v>
      </c>
      <c r="P66" s="39"/>
      <c r="Q66" s="56">
        <f t="shared" si="3"/>
        <v>0</v>
      </c>
      <c r="R66" s="38"/>
      <c r="S66" s="38"/>
      <c r="T66" s="38"/>
      <c r="U66" s="39"/>
    </row>
    <row r="67" spans="1:21" ht="21" customHeight="1" x14ac:dyDescent="0.25">
      <c r="A67" s="9">
        <v>60</v>
      </c>
      <c r="B67" s="59" t="s">
        <v>82</v>
      </c>
      <c r="C67" s="39"/>
      <c r="D67" s="43">
        <f t="shared" si="0"/>
        <v>4</v>
      </c>
      <c r="E67" s="134">
        <v>3</v>
      </c>
      <c r="F67" s="39">
        <v>1</v>
      </c>
      <c r="G67" s="39"/>
      <c r="H67" s="51">
        <f t="shared" si="1"/>
        <v>4</v>
      </c>
      <c r="I67" s="39"/>
      <c r="J67" s="39"/>
      <c r="K67" s="39"/>
      <c r="L67" s="64">
        <f t="shared" si="2"/>
        <v>4</v>
      </c>
      <c r="M67" s="134">
        <v>3</v>
      </c>
      <c r="N67" s="39">
        <v>1</v>
      </c>
      <c r="O67" s="39"/>
      <c r="P67" s="39"/>
      <c r="Q67" s="56">
        <f t="shared" si="3"/>
        <v>0</v>
      </c>
      <c r="R67" s="38"/>
      <c r="S67" s="38"/>
      <c r="T67" s="38"/>
      <c r="U67" s="39"/>
    </row>
    <row r="68" spans="1:21" ht="21" customHeight="1" x14ac:dyDescent="0.25">
      <c r="A68" s="9">
        <v>61</v>
      </c>
      <c r="B68" s="59" t="s">
        <v>83</v>
      </c>
      <c r="C68" s="39"/>
      <c r="D68" s="43">
        <f t="shared" si="0"/>
        <v>4</v>
      </c>
      <c r="E68" s="134"/>
      <c r="F68" s="39"/>
      <c r="G68" s="39">
        <v>4</v>
      </c>
      <c r="H68" s="51">
        <f t="shared" si="1"/>
        <v>4</v>
      </c>
      <c r="I68" s="39"/>
      <c r="J68" s="39"/>
      <c r="K68" s="39"/>
      <c r="L68" s="64">
        <f t="shared" si="2"/>
        <v>4</v>
      </c>
      <c r="M68" s="134"/>
      <c r="N68" s="39"/>
      <c r="O68" s="39">
        <v>4</v>
      </c>
      <c r="P68" s="39"/>
      <c r="Q68" s="56">
        <f t="shared" si="3"/>
        <v>0</v>
      </c>
      <c r="R68" s="38"/>
      <c r="S68" s="38"/>
      <c r="T68" s="38"/>
      <c r="U68" s="39"/>
    </row>
    <row r="69" spans="1:21" ht="21" customHeight="1" x14ac:dyDescent="0.25">
      <c r="A69" s="9">
        <v>62</v>
      </c>
      <c r="B69" s="59" t="s">
        <v>84</v>
      </c>
      <c r="C69" s="39"/>
      <c r="D69" s="43">
        <f t="shared" si="0"/>
        <v>139</v>
      </c>
      <c r="E69" s="134">
        <v>1</v>
      </c>
      <c r="F69" s="39">
        <v>5</v>
      </c>
      <c r="G69" s="39">
        <v>133</v>
      </c>
      <c r="H69" s="51">
        <f t="shared" si="1"/>
        <v>139</v>
      </c>
      <c r="I69" s="39"/>
      <c r="J69" s="39"/>
      <c r="K69" s="39">
        <v>3</v>
      </c>
      <c r="L69" s="64">
        <f t="shared" si="2"/>
        <v>136</v>
      </c>
      <c r="M69" s="134">
        <v>1</v>
      </c>
      <c r="N69" s="39">
        <v>5</v>
      </c>
      <c r="O69" s="39">
        <v>130</v>
      </c>
      <c r="P69" s="39"/>
      <c r="Q69" s="56">
        <f t="shared" si="3"/>
        <v>0</v>
      </c>
      <c r="R69" s="38"/>
      <c r="S69" s="38"/>
      <c r="T69" s="38"/>
      <c r="U69" s="39"/>
    </row>
    <row r="70" spans="1:21" ht="21" customHeight="1" x14ac:dyDescent="0.25">
      <c r="A70" s="9">
        <v>63</v>
      </c>
      <c r="B70" s="59" t="s">
        <v>85</v>
      </c>
      <c r="C70" s="39"/>
      <c r="D70" s="43">
        <f t="shared" si="0"/>
        <v>0</v>
      </c>
      <c r="E70" s="134"/>
      <c r="F70" s="39"/>
      <c r="G70" s="39"/>
      <c r="H70" s="51">
        <f t="shared" si="1"/>
        <v>0</v>
      </c>
      <c r="I70" s="39"/>
      <c r="J70" s="39"/>
      <c r="K70" s="39"/>
      <c r="L70" s="64">
        <f t="shared" si="2"/>
        <v>0</v>
      </c>
      <c r="M70" s="134"/>
      <c r="N70" s="39"/>
      <c r="O70" s="39"/>
      <c r="P70" s="39"/>
      <c r="Q70" s="56">
        <f t="shared" si="3"/>
        <v>0</v>
      </c>
      <c r="R70" s="38"/>
      <c r="S70" s="38"/>
      <c r="T70" s="38"/>
      <c r="U70" s="39"/>
    </row>
    <row r="71" spans="1:21" s="75" customFormat="1" ht="23.25" customHeight="1" x14ac:dyDescent="0.2">
      <c r="A71" s="73" t="s">
        <v>86</v>
      </c>
      <c r="B71" s="73"/>
      <c r="C71" s="74">
        <f t="shared" ref="C71:K71" si="4">SUM(C8:C70)</f>
        <v>13672</v>
      </c>
      <c r="D71" s="74">
        <f t="shared" si="4"/>
        <v>8905</v>
      </c>
      <c r="E71" s="135">
        <f t="shared" si="4"/>
        <v>90</v>
      </c>
      <c r="F71" s="74">
        <f t="shared" si="4"/>
        <v>242</v>
      </c>
      <c r="G71" s="74">
        <f t="shared" si="4"/>
        <v>8573</v>
      </c>
      <c r="H71" s="74">
        <f t="shared" si="4"/>
        <v>8905</v>
      </c>
      <c r="I71" s="74">
        <f t="shared" si="4"/>
        <v>1</v>
      </c>
      <c r="J71" s="74">
        <f t="shared" si="4"/>
        <v>5</v>
      </c>
      <c r="K71" s="74">
        <f t="shared" si="4"/>
        <v>124</v>
      </c>
      <c r="L71" s="74">
        <f>SUM(L8:L70)</f>
        <v>8775</v>
      </c>
      <c r="M71" s="135">
        <f t="shared" ref="M71:P71" si="5">SUM(M8:M70)</f>
        <v>85</v>
      </c>
      <c r="N71" s="74">
        <f t="shared" si="5"/>
        <v>226</v>
      </c>
      <c r="O71" s="74">
        <f t="shared" si="5"/>
        <v>8453</v>
      </c>
      <c r="P71" s="74">
        <f t="shared" si="5"/>
        <v>11</v>
      </c>
      <c r="Q71" s="74">
        <f>SUM(Q8:Q70)</f>
        <v>0</v>
      </c>
      <c r="R71" s="74">
        <f t="shared" ref="R71" si="6">SUM(R8:R70)</f>
        <v>0</v>
      </c>
      <c r="S71" s="74">
        <f t="shared" ref="S71" si="7">SUM(S8:S70)</f>
        <v>0</v>
      </c>
      <c r="T71" s="74">
        <f t="shared" ref="T71" si="8">SUM(T8:T70)</f>
        <v>0</v>
      </c>
      <c r="U71" s="74">
        <f t="shared" ref="U71" si="9">SUM(U8:U70)</f>
        <v>0</v>
      </c>
    </row>
    <row r="72" spans="1:21" s="94" customFormat="1" ht="36.75" customHeight="1" x14ac:dyDescent="0.2">
      <c r="A72" s="105"/>
      <c r="B72" s="105"/>
      <c r="C72" s="123">
        <v>13672</v>
      </c>
      <c r="D72" s="123">
        <v>8905</v>
      </c>
      <c r="E72" s="136">
        <v>90</v>
      </c>
      <c r="F72" s="123">
        <v>242</v>
      </c>
      <c r="G72" s="123">
        <v>8573</v>
      </c>
      <c r="H72" s="128">
        <v>8905</v>
      </c>
      <c r="I72" s="123">
        <v>1</v>
      </c>
      <c r="J72" s="123">
        <v>5</v>
      </c>
      <c r="K72" s="123">
        <v>124</v>
      </c>
      <c r="L72" s="128">
        <v>8775</v>
      </c>
      <c r="M72" s="136">
        <v>85</v>
      </c>
      <c r="N72" s="123">
        <v>226</v>
      </c>
      <c r="O72" s="123">
        <v>8453</v>
      </c>
      <c r="P72" s="123">
        <v>11</v>
      </c>
      <c r="Q72" s="123"/>
      <c r="R72" s="123"/>
      <c r="S72" s="123"/>
      <c r="T72" s="123"/>
      <c r="U72" s="123"/>
    </row>
    <row r="73" spans="1:21" s="106" customFormat="1" ht="22.5" customHeight="1" x14ac:dyDescent="0.25">
      <c r="E73" s="137"/>
      <c r="M73" s="137"/>
    </row>
    <row r="74" spans="1:21" s="106" customFormat="1" ht="15" customHeight="1" x14ac:dyDescent="0.25">
      <c r="E74" s="137"/>
      <c r="M74" s="137"/>
    </row>
    <row r="75" spans="1:21" s="106" customFormat="1" ht="15" customHeight="1" x14ac:dyDescent="0.25">
      <c r="E75" s="137"/>
      <c r="M75" s="137"/>
    </row>
    <row r="76" spans="1:21" s="106" customFormat="1" ht="15" customHeight="1" x14ac:dyDescent="0.25">
      <c r="E76" s="137"/>
      <c r="M76" s="137"/>
    </row>
    <row r="77" spans="1:21" s="106" customFormat="1" ht="15" customHeight="1" x14ac:dyDescent="0.25">
      <c r="E77" s="137"/>
      <c r="M77" s="137"/>
    </row>
    <row r="78" spans="1:21" s="106" customFormat="1" ht="15" customHeight="1" x14ac:dyDescent="0.25">
      <c r="E78" s="137"/>
      <c r="M78" s="137"/>
    </row>
    <row r="79" spans="1:21" s="106" customFormat="1" ht="15" customHeight="1" x14ac:dyDescent="0.25">
      <c r="E79" s="137"/>
      <c r="M79" s="137"/>
    </row>
    <row r="80" spans="1:21" s="106" customFormat="1" ht="15" customHeight="1" x14ac:dyDescent="0.25">
      <c r="E80" s="137"/>
      <c r="M80" s="137"/>
    </row>
    <row r="81" spans="5:13" s="106" customFormat="1" ht="15" customHeight="1" x14ac:dyDescent="0.25">
      <c r="E81" s="137"/>
      <c r="M81" s="137"/>
    </row>
    <row r="82" spans="5:13" s="106" customFormat="1" ht="15" customHeight="1" x14ac:dyDescent="0.25">
      <c r="E82" s="137"/>
      <c r="M82" s="137"/>
    </row>
    <row r="83" spans="5:13" s="106" customFormat="1" ht="15" customHeight="1" x14ac:dyDescent="0.25">
      <c r="E83" s="137"/>
      <c r="M83" s="137"/>
    </row>
    <row r="84" spans="5:13" s="106" customFormat="1" ht="15" customHeight="1" x14ac:dyDescent="0.25">
      <c r="E84" s="137"/>
      <c r="M84" s="137"/>
    </row>
    <row r="85" spans="5:13" s="106" customFormat="1" ht="15" customHeight="1" x14ac:dyDescent="0.25">
      <c r="E85" s="137"/>
      <c r="M85" s="137"/>
    </row>
    <row r="86" spans="5:13" s="106" customFormat="1" ht="15" customHeight="1" x14ac:dyDescent="0.25">
      <c r="E86" s="137"/>
      <c r="M86" s="137"/>
    </row>
    <row r="87" spans="5:13" s="106" customFormat="1" ht="15" customHeight="1" x14ac:dyDescent="0.25">
      <c r="E87" s="137"/>
      <c r="M87" s="137"/>
    </row>
    <row r="88" spans="5:13" s="106" customFormat="1" ht="15" customHeight="1" x14ac:dyDescent="0.25">
      <c r="E88" s="137"/>
      <c r="M88" s="137"/>
    </row>
    <row r="89" spans="5:13" s="106" customFormat="1" ht="15" customHeight="1" x14ac:dyDescent="0.25">
      <c r="E89" s="137"/>
      <c r="M89" s="137"/>
    </row>
    <row r="90" spans="5:13" s="106" customFormat="1" ht="15" customHeight="1" x14ac:dyDescent="0.25">
      <c r="E90" s="137"/>
      <c r="M90" s="137"/>
    </row>
    <row r="91" spans="5:13" s="106" customFormat="1" ht="15" customHeight="1" x14ac:dyDescent="0.25">
      <c r="E91" s="137"/>
      <c r="M91" s="137"/>
    </row>
    <row r="92" spans="5:13" s="106" customFormat="1" ht="15" customHeight="1" x14ac:dyDescent="0.25">
      <c r="E92" s="137"/>
      <c r="M92" s="137"/>
    </row>
    <row r="93" spans="5:13" s="106" customFormat="1" ht="15" customHeight="1" x14ac:dyDescent="0.25">
      <c r="E93" s="137"/>
      <c r="M93" s="137"/>
    </row>
    <row r="94" spans="5:13" s="106" customFormat="1" ht="15" customHeight="1" x14ac:dyDescent="0.25">
      <c r="E94" s="137"/>
      <c r="M94" s="137"/>
    </row>
    <row r="95" spans="5:13" s="106" customFormat="1" ht="15" customHeight="1" x14ac:dyDescent="0.25">
      <c r="E95" s="137"/>
      <c r="M95" s="137"/>
    </row>
    <row r="96" spans="5:13" s="106" customFormat="1" ht="15" customHeight="1" x14ac:dyDescent="0.25">
      <c r="E96" s="137"/>
      <c r="M96" s="137"/>
    </row>
    <row r="97" spans="5:13" s="106" customFormat="1" ht="15" customHeight="1" x14ac:dyDescent="0.25">
      <c r="E97" s="137"/>
      <c r="M97" s="137"/>
    </row>
    <row r="98" spans="5:13" s="106" customFormat="1" ht="15" customHeight="1" x14ac:dyDescent="0.25">
      <c r="E98" s="137"/>
      <c r="M98" s="137"/>
    </row>
    <row r="99" spans="5:13" s="106" customFormat="1" ht="15" customHeight="1" x14ac:dyDescent="0.25">
      <c r="E99" s="137"/>
      <c r="M99" s="137"/>
    </row>
    <row r="100" spans="5:13" s="106" customFormat="1" ht="15" customHeight="1" x14ac:dyDescent="0.25">
      <c r="E100" s="137"/>
      <c r="M100" s="137"/>
    </row>
    <row r="101" spans="5:13" s="106" customFormat="1" ht="15" customHeight="1" x14ac:dyDescent="0.25">
      <c r="E101" s="137"/>
      <c r="M101" s="137"/>
    </row>
    <row r="102" spans="5:13" s="106" customFormat="1" ht="15" customHeight="1" x14ac:dyDescent="0.25">
      <c r="E102" s="137"/>
      <c r="M102" s="137"/>
    </row>
    <row r="103" spans="5:13" s="106" customFormat="1" ht="15" customHeight="1" x14ac:dyDescent="0.25">
      <c r="E103" s="137"/>
      <c r="M103" s="137"/>
    </row>
    <row r="104" spans="5:13" s="106" customFormat="1" ht="15" customHeight="1" x14ac:dyDescent="0.25">
      <c r="E104" s="137"/>
      <c r="M104" s="137"/>
    </row>
    <row r="105" spans="5:13" s="106" customFormat="1" ht="15" customHeight="1" x14ac:dyDescent="0.25">
      <c r="E105" s="137"/>
      <c r="M105" s="137"/>
    </row>
    <row r="106" spans="5:13" s="106" customFormat="1" ht="15" customHeight="1" x14ac:dyDescent="0.25">
      <c r="E106" s="137"/>
      <c r="M106" s="137"/>
    </row>
    <row r="107" spans="5:13" s="106" customFormat="1" ht="15" customHeight="1" x14ac:dyDescent="0.25">
      <c r="E107" s="137"/>
      <c r="M107" s="137"/>
    </row>
    <row r="108" spans="5:13" s="106" customFormat="1" ht="15" customHeight="1" x14ac:dyDescent="0.25">
      <c r="E108" s="137"/>
      <c r="M108" s="137"/>
    </row>
    <row r="109" spans="5:13" s="106" customFormat="1" ht="15" customHeight="1" x14ac:dyDescent="0.25">
      <c r="E109" s="137"/>
      <c r="M109" s="137"/>
    </row>
    <row r="110" spans="5:13" s="106" customFormat="1" ht="15" customHeight="1" x14ac:dyDescent="0.25">
      <c r="E110" s="137"/>
      <c r="M110" s="137"/>
    </row>
    <row r="111" spans="5:13" s="106" customFormat="1" ht="15" customHeight="1" x14ac:dyDescent="0.25">
      <c r="E111" s="137"/>
      <c r="M111" s="137"/>
    </row>
    <row r="112" spans="5:13" s="106" customFormat="1" ht="15" customHeight="1" x14ac:dyDescent="0.25">
      <c r="E112" s="137"/>
      <c r="M112" s="137"/>
    </row>
    <row r="113" spans="1:21" s="106" customFormat="1" ht="15" customHeight="1" x14ac:dyDescent="0.25">
      <c r="E113" s="137"/>
      <c r="M113" s="137"/>
    </row>
    <row r="114" spans="1:21" s="96" customFormat="1" x14ac:dyDescent="0.25">
      <c r="A114" s="97"/>
      <c r="B114" s="97"/>
      <c r="C114" s="97"/>
      <c r="D114" s="94"/>
      <c r="E114" s="130"/>
      <c r="F114" s="97"/>
      <c r="G114" s="97"/>
      <c r="H114" s="94"/>
      <c r="I114" s="97"/>
      <c r="J114" s="97"/>
      <c r="K114" s="97"/>
      <c r="L114" s="94"/>
      <c r="M114" s="130"/>
      <c r="N114" s="97"/>
      <c r="O114" s="97"/>
      <c r="P114" s="97"/>
      <c r="Q114" s="94"/>
      <c r="R114" s="97"/>
      <c r="S114" s="97"/>
      <c r="T114" s="97"/>
      <c r="U114" s="97"/>
    </row>
    <row r="115" spans="1:21" s="96" customFormat="1" x14ac:dyDescent="0.25">
      <c r="A115" s="97"/>
      <c r="B115" s="97"/>
      <c r="C115" s="97"/>
      <c r="D115" s="94"/>
      <c r="E115" s="130"/>
      <c r="F115" s="97"/>
      <c r="G115" s="97"/>
      <c r="H115" s="94"/>
      <c r="I115" s="97"/>
      <c r="J115" s="97"/>
      <c r="K115" s="97"/>
      <c r="L115" s="94"/>
      <c r="M115" s="130"/>
      <c r="N115" s="97"/>
      <c r="O115" s="97"/>
      <c r="P115" s="97"/>
      <c r="Q115" s="94"/>
      <c r="R115" s="97"/>
      <c r="S115" s="97"/>
      <c r="T115" s="97"/>
      <c r="U115" s="97"/>
    </row>
    <row r="116" spans="1:21" x14ac:dyDescent="0.25">
      <c r="A116" s="72"/>
      <c r="B116" s="72"/>
      <c r="C116" s="72"/>
      <c r="D116" s="102"/>
      <c r="F116" s="72"/>
      <c r="G116" s="72"/>
      <c r="H116" s="102"/>
      <c r="I116" s="72"/>
      <c r="J116" s="72"/>
      <c r="K116" s="72"/>
      <c r="L116" s="102"/>
      <c r="N116" s="72"/>
      <c r="O116" s="72"/>
      <c r="P116" s="72"/>
      <c r="Q116" s="102"/>
      <c r="R116" s="72"/>
      <c r="S116" s="72"/>
      <c r="T116" s="72"/>
      <c r="U116" s="72"/>
    </row>
    <row r="117" spans="1:21" x14ac:dyDescent="0.25">
      <c r="A117" s="72"/>
      <c r="B117" s="72"/>
      <c r="C117" s="72"/>
      <c r="D117" s="102"/>
      <c r="F117" s="72"/>
      <c r="G117" s="72"/>
      <c r="H117" s="102"/>
      <c r="I117" s="72"/>
      <c r="J117" s="72"/>
      <c r="K117" s="72"/>
      <c r="L117" s="102"/>
      <c r="N117" s="72"/>
      <c r="O117" s="72"/>
      <c r="P117" s="72"/>
      <c r="Q117" s="102"/>
      <c r="R117" s="72"/>
      <c r="S117" s="72"/>
      <c r="T117" s="72"/>
      <c r="U117" s="72"/>
    </row>
    <row r="118" spans="1:21" x14ac:dyDescent="0.25">
      <c r="A118" s="72"/>
      <c r="B118" s="72"/>
      <c r="C118" s="72"/>
      <c r="D118" s="102"/>
      <c r="F118" s="72"/>
      <c r="G118" s="72"/>
      <c r="H118" s="102"/>
      <c r="I118" s="72"/>
      <c r="J118" s="72"/>
      <c r="K118" s="72"/>
      <c r="L118" s="102"/>
      <c r="N118" s="72"/>
      <c r="O118" s="72"/>
      <c r="P118" s="72"/>
      <c r="Q118" s="102"/>
      <c r="R118" s="72"/>
      <c r="S118" s="72"/>
      <c r="T118" s="72"/>
      <c r="U118" s="72"/>
    </row>
    <row r="119" spans="1:21" x14ac:dyDescent="0.25">
      <c r="A119" s="72"/>
      <c r="B119" s="72"/>
      <c r="C119" s="72"/>
      <c r="D119" s="102"/>
      <c r="F119" s="72"/>
      <c r="G119" s="72"/>
      <c r="H119" s="102"/>
      <c r="I119" s="72"/>
      <c r="J119" s="72"/>
      <c r="K119" s="72"/>
      <c r="L119" s="102"/>
      <c r="N119" s="72"/>
      <c r="O119" s="72"/>
      <c r="P119" s="72"/>
      <c r="Q119" s="102"/>
      <c r="R119" s="72"/>
      <c r="S119" s="72"/>
      <c r="T119" s="72"/>
      <c r="U119" s="72"/>
    </row>
  </sheetData>
  <mergeCells count="10">
    <mergeCell ref="U5:U6"/>
    <mergeCell ref="A1:D1"/>
    <mergeCell ref="A3:T3"/>
    <mergeCell ref="S1:T1"/>
    <mergeCell ref="A5:A6"/>
    <mergeCell ref="B5:B6"/>
    <mergeCell ref="H5:P5"/>
    <mergeCell ref="Q5:T5"/>
    <mergeCell ref="C5:C6"/>
    <mergeCell ref="D5:G5"/>
  </mergeCells>
  <pageMargins left="0.43307086614173229" right="0.27559055118110237" top="0.51181102362204722" bottom="0.59055118110236227" header="0.31496062992125984" footer="0.31496062992125984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SỬA CHO HẬU</vt:lpstr>
      <vt:lpstr>TỔNG TỪNG NĂM</vt:lpstr>
      <vt:lpstr>TỔNG TỪNG TỈNH</vt:lpstr>
      <vt:lpstr>2019</vt:lpstr>
      <vt:lpstr>2018</vt:lpstr>
      <vt:lpstr>2017</vt:lpstr>
      <vt:lpstr>2016</vt:lpstr>
      <vt:lpstr>2015</vt:lpstr>
      <vt:lpstr>Sheet2</vt:lpstr>
      <vt:lpstr>'2015'!Print_Titles</vt:lpstr>
      <vt:lpstr>'2016'!Print_Titles</vt:lpstr>
      <vt:lpstr>'2017'!Print_Titles</vt:lpstr>
      <vt:lpstr>'2018'!Print_Titles</vt:lpstr>
      <vt:lpstr>'2019'!Print_Titles</vt:lpstr>
      <vt:lpstr>'SỬA CHO HẬU'!Print_Titles</vt:lpstr>
      <vt:lpstr>'TỔNG TỪNG NĂM'!Print_Titles</vt:lpstr>
      <vt:lpstr>'TỔNG TỪNG TỈNH'!Print_Titles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MayTinhDucDung</dc:creator>
  <cp:lastModifiedBy>MAYTINH</cp:lastModifiedBy>
  <cp:lastPrinted>2020-05-14T01:53:21Z</cp:lastPrinted>
  <dcterms:created xsi:type="dcterms:W3CDTF">2017-06-28T03:51:53Z</dcterms:created>
  <dcterms:modified xsi:type="dcterms:W3CDTF">2020-05-16T02:45:25Z</dcterms:modified>
</cp:coreProperties>
</file>